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узнецкая 71" sheetId="1" r:id="rId1"/>
    <sheet name="Кузнецкая 71(2019)" sheetId="2" r:id="rId2"/>
    <sheet name="Кузнецкая 71(2020)" sheetId="3" r:id="rId3"/>
    <sheet name="Кузнецкая 71(2021)" sheetId="4" r:id="rId4"/>
    <sheet name="Кузнецкая 71(2022)" sheetId="5" r:id="rId5"/>
    <sheet name="Кузнецкая 7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71'!#REF!,'Кузнецкая 71'!#REF!</definedName>
    <definedName name="Z_6E36EA37_049E_4FAE_B719_2847CD16F858_.wvu.Rows" localSheetId="0" hidden="1">'Кузнецкая 71'!$42:$45</definedName>
    <definedName name="Z_73C0D023_21BD_4441_8EFA_957546C15799_.wvu.Cols" localSheetId="0" hidden="1">'Кузнецкая 71'!#REF!,'Кузнецкая 71'!#REF!</definedName>
    <definedName name="Z_73C0D023_21BD_4441_8EFA_957546C15799_.wvu.Rows" localSheetId="0" hidden="1">'Кузнецкая 71'!$42:$45</definedName>
    <definedName name="_xlnm.Print_Area" localSheetId="0">'Кузнецкая 71'!$A$1:$G$60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45" i="5" l="1"/>
  <c r="F31" i="5"/>
  <c r="F61" i="4"/>
  <c r="F56" i="5" l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F58" i="2"/>
  <c r="F57" i="2"/>
  <c r="F9" i="2"/>
  <c r="G9" i="2"/>
  <c r="E9" i="2"/>
  <c r="F49" i="2" l="1"/>
  <c r="F48" i="2"/>
  <c r="F47" i="2"/>
  <c r="F42" i="2"/>
  <c r="F40" i="2" s="1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<sst xmlns="http://schemas.openxmlformats.org/spreadsheetml/2006/main" count="375" uniqueCount="99">
  <si>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</si>
  <si>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</si>
  <si>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</si>
  <si>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</si>
  <si>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</si>
  <si>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</si>
  <si>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</si>
  <si>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</si>
  <si>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</si>
  <si>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</si>
  <si>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</si>
  <si>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</si>
  <si>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</si>
  <si>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</si>
  <si>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</si>
  <si>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</si>
  <si>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</si>
  <si>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</si>
  <si>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</si>
  <si>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</si>
  <si>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</si>
  <si>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</si>
  <si>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</si>
  <si>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</si>
  <si>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</si>
  <si>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</si>
  <si>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</si>
  <si>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</si>
  <si>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</si>
  <si>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</si>
  <si>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</si>
  <si>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</si>
  <si>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</si>
  <si>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</si>
  <si>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</si>
  <si>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</si>
  <si>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</si>
  <si>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</si>
  <si>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71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</si>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</sst>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76">
          <cell r="W276">
            <v>26015.989697450401</v>
          </cell>
          <cell r="X276">
            <v>5228.287113236509</v>
          </cell>
          <cell r="Y276">
            <v>92238.457000000009</v>
          </cell>
          <cell r="AA276">
            <v>0</v>
          </cell>
          <cell r="AB276">
            <v>11330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7210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Y276">
            <v>91530.122618858673</v>
          </cell>
          <cell r="BB276">
            <v>0</v>
          </cell>
          <cell r="BC276">
            <v>0</v>
          </cell>
          <cell r="CN276">
            <v>18222.981424869708</v>
          </cell>
          <cell r="CO276">
            <v>3734.9162931814958</v>
          </cell>
          <cell r="CP276">
            <v>421.7953</v>
          </cell>
          <cell r="DB276">
            <v>0</v>
          </cell>
          <cell r="DG276">
            <v>15564.561048997544</v>
          </cell>
          <cell r="DU276">
            <v>66075.330334524173</v>
          </cell>
          <cell r="DV276">
            <v>14055.130879998451</v>
          </cell>
          <cell r="DW276">
            <v>13274.3928</v>
          </cell>
          <cell r="EK276">
            <v>0</v>
          </cell>
          <cell r="EQ276">
            <v>53498.649232592928</v>
          </cell>
          <cell r="FB276">
            <v>126143.97843941778</v>
          </cell>
          <cell r="FC276">
            <v>25797.244246120415</v>
          </cell>
          <cell r="FD276">
            <v>1814.9675999999999</v>
          </cell>
          <cell r="FL276">
            <v>1122</v>
          </cell>
          <cell r="FS276">
            <v>93534.111514366101</v>
          </cell>
          <cell r="FX276">
            <v>56731.643250374422</v>
          </cell>
          <cell r="FY276">
            <v>11565.842497538913</v>
          </cell>
          <cell r="FZ276">
            <v>0</v>
          </cell>
          <cell r="GG276">
            <v>21255.127199999999</v>
          </cell>
          <cell r="GL276">
            <v>37096.720788255887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76">
          <cell r="W276">
            <v>23106.498791321064</v>
          </cell>
          <cell r="X276">
            <v>7097.5625554226053</v>
          </cell>
          <cell r="Y276">
            <v>15605.828699999998</v>
          </cell>
          <cell r="AK276">
            <v>0</v>
          </cell>
          <cell r="AV276">
            <v>0</v>
          </cell>
          <cell r="AY276">
            <v>104862.07622722247</v>
          </cell>
          <cell r="BB276">
            <v>0</v>
          </cell>
          <cell r="BM276">
            <v>0</v>
          </cell>
          <cell r="BN276">
            <v>0</v>
          </cell>
          <cell r="CN276">
            <v>20923.756812521082</v>
          </cell>
          <cell r="CO276">
            <v>6486.3646118815341</v>
          </cell>
          <cell r="CP276">
            <v>154.39700000000002</v>
          </cell>
          <cell r="DB276">
            <v>0</v>
          </cell>
          <cell r="DG276">
            <v>30246.962867666538</v>
          </cell>
          <cell r="DU276">
            <v>38482.125249010016</v>
          </cell>
          <cell r="DV276">
            <v>11827.438375847099</v>
          </cell>
          <cell r="DW276">
            <v>1327.1447000000001</v>
          </cell>
          <cell r="EL276">
            <v>0</v>
          </cell>
          <cell r="EQ276">
            <v>34144.510462628743</v>
          </cell>
          <cell r="FB276">
            <v>127485.11746990021</v>
          </cell>
          <cell r="FC276">
            <v>38795.507528129885</v>
          </cell>
          <cell r="FD276">
            <v>1594.6373999999998</v>
          </cell>
          <cell r="FL276">
            <v>0</v>
          </cell>
          <cell r="FS276">
            <v>74935.545575390803</v>
          </cell>
          <cell r="FX276">
            <v>55077.668922595527</v>
          </cell>
          <cell r="FY276">
            <v>16738.567954811115</v>
          </cell>
          <cell r="FZ276">
            <v>0</v>
          </cell>
          <cell r="GG276">
            <v>7333.2900000000018</v>
          </cell>
          <cell r="GL276">
            <v>30678.093744612288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76">
          <cell r="W276">
            <v>51198.608820749942</v>
          </cell>
          <cell r="X276">
            <v>13114.308339304631</v>
          </cell>
          <cell r="Y276">
            <v>156920.94289999999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2266</v>
          </cell>
          <cell r="AF276">
            <v>0</v>
          </cell>
          <cell r="AG276">
            <v>0</v>
          </cell>
          <cell r="AH276">
            <v>284.32120000000003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Y276">
            <v>267607.84894219297</v>
          </cell>
          <cell r="BB276">
            <v>0</v>
          </cell>
          <cell r="BC276">
            <v>0</v>
          </cell>
          <cell r="BM276">
            <v>0</v>
          </cell>
          <cell r="CN276">
            <v>18959.10069764495</v>
          </cell>
          <cell r="CO276">
            <v>5877.3212162699356</v>
          </cell>
          <cell r="CP276">
            <v>3.8933999999999997</v>
          </cell>
          <cell r="DB276">
            <v>0</v>
          </cell>
          <cell r="DF276">
            <v>17267.698068231733</v>
          </cell>
          <cell r="DU276">
            <v>42605.206718143745</v>
          </cell>
          <cell r="DV276">
            <v>8895.847146875245</v>
          </cell>
          <cell r="DW276">
            <v>3893.6266000000001</v>
          </cell>
          <cell r="EK276">
            <v>0</v>
          </cell>
          <cell r="EP276">
            <v>39815.278784038419</v>
          </cell>
          <cell r="FB276">
            <v>70314.84454200427</v>
          </cell>
          <cell r="FC276">
            <v>19051.70655907867</v>
          </cell>
          <cell r="FD276">
            <v>1138.8096</v>
          </cell>
          <cell r="FE276">
            <v>0</v>
          </cell>
          <cell r="FL276">
            <v>0</v>
          </cell>
          <cell r="FS276">
            <v>40517.417183673402</v>
          </cell>
          <cell r="FX276">
            <v>51717.12279687859</v>
          </cell>
          <cell r="FY276">
            <v>13991.844221501815</v>
          </cell>
          <cell r="FZ276">
            <v>297.84000000000003</v>
          </cell>
          <cell r="GG276">
            <v>1543.8312000000005</v>
          </cell>
          <cell r="GL276">
            <v>29489.86935433124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76">
          <cell r="W276">
            <v>8398.2548235438589</v>
          </cell>
          <cell r="X276">
            <v>2022.9391264066981</v>
          </cell>
          <cell r="Y276">
            <v>1302.2393</v>
          </cell>
          <cell r="AV276">
            <v>2266</v>
          </cell>
          <cell r="AY276">
            <v>33416.927894755201</v>
          </cell>
          <cell r="BM276">
            <v>7210</v>
          </cell>
          <cell r="BN276">
            <v>0</v>
          </cell>
          <cell r="BO276">
            <v>0</v>
          </cell>
          <cell r="BP276">
            <v>0</v>
          </cell>
          <cell r="CN276">
            <v>20500.526102134467</v>
          </cell>
          <cell r="CO276">
            <v>5713.6444613390049</v>
          </cell>
          <cell r="CP276">
            <v>621.81100000000004</v>
          </cell>
          <cell r="DB276">
            <v>0</v>
          </cell>
          <cell r="DG276">
            <v>18502.689592280964</v>
          </cell>
          <cell r="DL276">
            <v>1843.6322999999998</v>
          </cell>
          <cell r="DP276">
            <v>1091.1234999999999</v>
          </cell>
          <cell r="DT276">
            <v>1768.1524999999997</v>
          </cell>
          <cell r="DU276">
            <v>67197.37946028389</v>
          </cell>
          <cell r="DV276">
            <v>14315.943019853072</v>
          </cell>
          <cell r="DX276">
            <v>0</v>
          </cell>
          <cell r="DY276">
            <v>0</v>
          </cell>
          <cell r="DZ276">
            <v>0</v>
          </cell>
          <cell r="EA276">
            <v>0</v>
          </cell>
          <cell r="EB276">
            <v>0</v>
          </cell>
          <cell r="EC276">
            <v>0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0</v>
          </cell>
          <cell r="EJ276">
            <v>0</v>
          </cell>
          <cell r="EP276">
            <v>28284.200614349509</v>
          </cell>
          <cell r="EU276">
            <v>135425.16</v>
          </cell>
          <cell r="EW276">
            <v>2759.6238000000003</v>
          </cell>
          <cell r="EY276">
            <v>0</v>
          </cell>
          <cell r="FA276">
            <v>0</v>
          </cell>
          <cell r="FL276">
            <v>5747.9166000000005</v>
          </cell>
          <cell r="FS276">
            <v>0</v>
          </cell>
          <cell r="FV276">
            <v>131670.76</v>
          </cell>
          <cell r="FZ276">
            <v>176.46</v>
          </cell>
          <cell r="GG276">
            <v>5234.2476000000006</v>
          </cell>
          <cell r="GL27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76">
          <cell r="W276">
            <v>2619.2668189963415</v>
          </cell>
          <cell r="X276">
            <v>601.44164853467043</v>
          </cell>
          <cell r="Y276">
            <v>0</v>
          </cell>
          <cell r="AV276">
            <v>8.8983029793689197E-9</v>
          </cell>
          <cell r="AW276">
            <v>0</v>
          </cell>
          <cell r="AY276">
            <v>2716.6466468421613</v>
          </cell>
          <cell r="CQ276">
            <v>35221.775930104741</v>
          </cell>
          <cell r="CR276">
            <v>8546.0784375524854</v>
          </cell>
          <cell r="CS276">
            <v>16979.22889368554</v>
          </cell>
          <cell r="DE276">
            <v>0</v>
          </cell>
          <cell r="DI276">
            <v>27692.500700674995</v>
          </cell>
          <cell r="DX276">
            <v>68625.280907865323</v>
          </cell>
          <cell r="DY276">
            <v>15537.124858830975</v>
          </cell>
          <cell r="DZ276">
            <v>16321.963799999998</v>
          </cell>
          <cell r="EA276">
            <v>0</v>
          </cell>
          <cell r="ET276">
            <v>0</v>
          </cell>
          <cell r="EU276">
            <v>18039.677969136032</v>
          </cell>
          <cell r="EX276">
            <v>0</v>
          </cell>
          <cell r="EY276">
            <v>0</v>
          </cell>
          <cell r="EZ276">
            <v>0</v>
          </cell>
          <cell r="FB276">
            <v>0</v>
          </cell>
          <cell r="FQ276">
            <v>11355.324149999999</v>
          </cell>
          <cell r="FR276">
            <v>0</v>
          </cell>
          <cell r="GH276">
            <v>267095.92000000004</v>
          </cell>
          <cell r="GK276">
            <v>2852.2201499999987</v>
          </cell>
          <cell r="GL276">
            <v>0</v>
          </cell>
          <cell r="GN276">
            <v>0</v>
          </cell>
          <cell r="GO276">
            <v>0</v>
          </cell>
          <cell r="GP276">
            <v>0</v>
          </cell>
          <cell r="GQ276">
            <v>0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76">
          <cell r="CQ276">
            <v>9673.3492385576319</v>
          </cell>
          <cell r="CR276">
            <v>2376.6596719770173</v>
          </cell>
          <cell r="CS276">
            <v>3368.0060391261463</v>
          </cell>
          <cell r="DI276">
            <v>7198.6321511091837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76">
          <cell r="W276">
            <v>9266.3051590091218</v>
          </cell>
          <cell r="X276">
            <v>2248.1619760580584</v>
          </cell>
          <cell r="Y276">
            <v>8316.9822000000004</v>
          </cell>
          <cell r="AV276">
            <v>1.9047986333967937E-8</v>
          </cell>
          <cell r="AW276">
            <v>0</v>
          </cell>
          <cell r="AX276">
            <v>9238.0235000984048</v>
          </cell>
          <cell r="CT276">
            <v>65945.137499999997</v>
          </cell>
          <cell r="ED276">
            <v>157768.78000000003</v>
          </cell>
          <cell r="EE276">
            <v>6315.8761779099814</v>
          </cell>
          <cell r="EF276">
            <v>1510.9492788595662</v>
          </cell>
          <cell r="EG276">
            <v>6225.5026500000004</v>
          </cell>
          <cell r="FA276">
            <v>0</v>
          </cell>
          <cell r="FB276">
            <v>1573.751591003723</v>
          </cell>
          <cell r="FE276">
            <v>0</v>
          </cell>
          <cell r="FF276">
            <v>0</v>
          </cell>
          <cell r="FH276">
            <v>342668.51849999995</v>
          </cell>
          <cell r="FX276">
            <v>275052.72149999999</v>
          </cell>
          <cell r="FY276">
            <v>0</v>
          </cell>
          <cell r="GO276">
            <v>268353.14999999997</v>
          </cell>
          <cell r="GP276">
            <v>-34432.400000000001</v>
          </cell>
          <cell r="GR276">
            <v>3169.1267999999986</v>
          </cell>
          <cell r="GS276">
            <v>0</v>
          </cell>
          <cell r="GT276">
            <v>0</v>
          </cell>
          <cell r="GU276">
            <v>0</v>
          </cell>
          <cell r="GV276">
            <v>0</v>
          </cell>
          <cell r="GW276">
            <v>0</v>
          </cell>
          <cell r="GX276">
            <v>0</v>
          </cell>
          <cell r="GY276">
            <v>0</v>
          </cell>
          <cell r="GZ27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10" sqref="G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28515625" style="1" customWidth="1"/>
    <col min="7" max="7" width="16.140625" style="1" customWidth="1"/>
    <col min="8" max="8" width="7.7109375" style="1" customWidth="1"/>
    <col min="9" max="9" width="10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8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8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8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8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8" ht="15.75" x14ac:dyDescent="0.25">
      <c r="A9" s="82" t="s">
        <v>8</v>
      </c>
      <c r="B9" s="83"/>
      <c r="C9" s="83"/>
      <c r="D9" s="84"/>
      <c r="E9" s="16">
        <f>SUM(E10:E14)</f>
        <v>2314703.4899999998</v>
      </c>
      <c r="F9" s="16">
        <f t="shared" ref="F9:G9" si="0">SUM(F10:F14)</f>
        <v>2219482.29</v>
      </c>
      <c r="G9" s="16">
        <f t="shared" si="0"/>
        <v>514533.86999999994</v>
      </c>
    </row>
    <row r="10" spans="1:8" ht="13.15" customHeight="1" x14ac:dyDescent="0.25">
      <c r="A10" s="70" t="s">
        <v>9</v>
      </c>
      <c r="B10" s="71"/>
      <c r="C10" s="71"/>
      <c r="D10" s="72"/>
      <c r="E10" s="17">
        <v>1077555.4099999999</v>
      </c>
      <c r="F10" s="17">
        <v>1026501.6</v>
      </c>
      <c r="G10" s="18">
        <v>270408.46999999997</v>
      </c>
    </row>
    <row r="11" spans="1:8" ht="14.45" customHeight="1" x14ac:dyDescent="0.25">
      <c r="A11" s="70" t="s">
        <v>10</v>
      </c>
      <c r="B11" s="71"/>
      <c r="C11" s="71"/>
      <c r="D11" s="72"/>
      <c r="E11" s="17"/>
      <c r="F11" s="17"/>
      <c r="G11" s="18"/>
    </row>
    <row r="12" spans="1:8" ht="13.9" customHeight="1" x14ac:dyDescent="0.25">
      <c r="A12" s="70" t="s">
        <v>11</v>
      </c>
      <c r="B12" s="71"/>
      <c r="C12" s="71"/>
      <c r="D12" s="72"/>
      <c r="E12" s="17">
        <v>205843.14</v>
      </c>
      <c r="F12" s="17">
        <v>191888.37</v>
      </c>
      <c r="G12" s="18">
        <v>42877.84</v>
      </c>
    </row>
    <row r="13" spans="1:8" ht="13.5" customHeight="1" x14ac:dyDescent="0.25">
      <c r="A13" s="70" t="s">
        <v>12</v>
      </c>
      <c r="B13" s="71"/>
      <c r="C13" s="71"/>
      <c r="D13" s="72"/>
      <c r="E13" s="17">
        <v>382377</v>
      </c>
      <c r="F13" s="17">
        <v>359922.46</v>
      </c>
      <c r="G13" s="18">
        <v>80555.570000000007</v>
      </c>
    </row>
    <row r="14" spans="1:8" ht="14.45" customHeight="1" x14ac:dyDescent="0.25">
      <c r="A14" s="63" t="s">
        <v>13</v>
      </c>
      <c r="B14" s="63"/>
      <c r="C14" s="63"/>
      <c r="D14" s="63"/>
      <c r="E14" s="17">
        <v>648927.93999999994</v>
      </c>
      <c r="F14" s="17">
        <v>641169.86</v>
      </c>
      <c r="G14" s="18">
        <v>120691.99</v>
      </c>
    </row>
    <row r="15" spans="1:8" ht="15.75" x14ac:dyDescent="0.25">
      <c r="A15" s="73" t="s">
        <v>41</v>
      </c>
      <c r="B15" s="74"/>
      <c r="C15" s="74"/>
      <c r="D15" s="75"/>
      <c r="E15" s="16">
        <f>SUM(E16:E19)</f>
        <v>1095155.52</v>
      </c>
      <c r="F15" s="16">
        <f t="shared" ref="F15:G15" si="1">SUM(F16:F19)</f>
        <v>1102145.1599999999</v>
      </c>
      <c r="G15" s="16">
        <f t="shared" si="1"/>
        <v>179531.37</v>
      </c>
    </row>
    <row r="16" spans="1:8" ht="33.6" customHeight="1" x14ac:dyDescent="0.25">
      <c r="A16" s="76" t="s">
        <v>43</v>
      </c>
      <c r="B16" s="77"/>
      <c r="C16" s="77"/>
      <c r="D16" s="78"/>
      <c r="E16" s="17">
        <v>1037940.06</v>
      </c>
      <c r="F16" s="17">
        <v>1047509.84</v>
      </c>
      <c r="G16" s="18">
        <v>170099.03</v>
      </c>
    </row>
    <row r="17" spans="1:10" ht="15.75" x14ac:dyDescent="0.25">
      <c r="A17" s="63" t="s">
        <v>44</v>
      </c>
      <c r="B17" s="63"/>
      <c r="C17" s="63"/>
      <c r="D17" s="63"/>
      <c r="E17" s="17">
        <v>2190.2399999999998</v>
      </c>
      <c r="F17" s="17">
        <v>2119.83</v>
      </c>
      <c r="G17" s="18">
        <v>367.53</v>
      </c>
    </row>
    <row r="18" spans="1:10" ht="15.75" x14ac:dyDescent="0.25">
      <c r="A18" s="63" t="s">
        <v>45</v>
      </c>
      <c r="B18" s="63"/>
      <c r="C18" s="63"/>
      <c r="D18" s="63"/>
      <c r="E18" s="17"/>
      <c r="F18" s="17"/>
      <c r="G18" s="18"/>
    </row>
    <row r="19" spans="1:10" ht="15.75" x14ac:dyDescent="0.25">
      <c r="A19" s="63" t="s">
        <v>46</v>
      </c>
      <c r="B19" s="63"/>
      <c r="C19" s="63"/>
      <c r="D19" s="63"/>
      <c r="E19" s="17">
        <v>55025.22</v>
      </c>
      <c r="F19" s="17">
        <v>52515.49</v>
      </c>
      <c r="G19" s="18">
        <v>9064.81</v>
      </c>
    </row>
    <row r="20" spans="1:10" ht="15.75" x14ac:dyDescent="0.25">
      <c r="A20" s="85" t="s">
        <v>14</v>
      </c>
      <c r="B20" s="85"/>
      <c r="C20" s="85"/>
      <c r="D20" s="85"/>
      <c r="E20" s="17"/>
      <c r="F20" s="17"/>
      <c r="G20" s="18"/>
    </row>
    <row r="21" spans="1:10" ht="15.75" x14ac:dyDescent="0.25">
      <c r="A21" s="63" t="s">
        <v>15</v>
      </c>
      <c r="B21" s="63"/>
      <c r="C21" s="63"/>
      <c r="D21" s="63"/>
      <c r="E21" s="17"/>
      <c r="F21" s="17"/>
      <c r="G21" s="18"/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10" ht="15.75" x14ac:dyDescent="0.25">
      <c r="A24" s="86" t="s">
        <v>52</v>
      </c>
      <c r="B24" s="86"/>
      <c r="C24" s="86"/>
      <c r="D24" s="86"/>
      <c r="E24" s="86"/>
      <c r="F24" s="17">
        <v>620716.82768417872</v>
      </c>
      <c r="G24" s="19"/>
      <c r="I24" s="28"/>
    </row>
    <row r="25" spans="1:10" ht="15.75" customHeight="1" x14ac:dyDescent="0.2">
      <c r="A25" s="87" t="s">
        <v>30</v>
      </c>
      <c r="B25" s="88"/>
      <c r="C25" s="88"/>
      <c r="D25" s="88"/>
      <c r="E25" s="89"/>
      <c r="F25" s="105">
        <f>SUM(F27:F31)</f>
        <v>226342.85642954559</v>
      </c>
      <c r="I25" s="28"/>
    </row>
    <row r="26" spans="1:10" ht="28.5" customHeight="1" x14ac:dyDescent="0.2">
      <c r="A26" s="90"/>
      <c r="B26" s="91"/>
      <c r="C26" s="91"/>
      <c r="D26" s="91"/>
      <c r="E26" s="92"/>
      <c r="F26" s="106"/>
      <c r="I26" s="28"/>
    </row>
    <row r="27" spans="1:10" ht="15.75" hidden="1" x14ac:dyDescent="0.25">
      <c r="A27" s="100" t="s">
        <v>16</v>
      </c>
      <c r="B27" s="95"/>
      <c r="C27" s="95"/>
      <c r="D27" s="95"/>
      <c r="E27" s="96"/>
      <c r="F27" s="25">
        <f>'[1]УК ВР декабрь нар'!W276</f>
        <v>26015.989697450401</v>
      </c>
      <c r="I27" s="28"/>
    </row>
    <row r="28" spans="1:10" ht="15.75" hidden="1" x14ac:dyDescent="0.25">
      <c r="A28" s="100" t="s">
        <v>31</v>
      </c>
      <c r="B28" s="95"/>
      <c r="C28" s="95"/>
      <c r="D28" s="95"/>
      <c r="E28" s="96"/>
      <c r="F28" s="25">
        <f>'[1]УК ВР декабрь нар'!X276</f>
        <v>5228.287113236509</v>
      </c>
      <c r="I28" s="28"/>
    </row>
    <row r="29" spans="1:10" ht="15.75" hidden="1" x14ac:dyDescent="0.25">
      <c r="A29" s="100" t="s">
        <v>18</v>
      </c>
      <c r="B29" s="95"/>
      <c r="C29" s="95"/>
      <c r="D29" s="95"/>
      <c r="E29" s="96"/>
      <c r="F29" s="25">
        <f>'[1]УК ВР декабрь нар'!Y276</f>
        <v>92238.457000000009</v>
      </c>
      <c r="I29" s="28"/>
    </row>
    <row r="30" spans="1:10" ht="15.75" hidden="1" x14ac:dyDescent="0.25">
      <c r="A30" s="100" t="s">
        <v>19</v>
      </c>
      <c r="B30" s="95"/>
      <c r="C30" s="95"/>
      <c r="D30" s="95"/>
      <c r="E30" s="96"/>
      <c r="F30" s="25">
        <f>'[1]УК ВР декабрь нар'!AA276+'[1]УК ВР декабрь нар'!AB276+'[1]УК ВР декабрь нар'!AC276+'[1]УК ВР декабрь нар'!AD276+'[1]УК ВР декабрь нар'!AE276+'[1]УК ВР декабрь нар'!AF276+'[1]УК ВР декабрь нар'!AG276+'[1]УК ВР декабрь нар'!AH276+'[1]УК ВР декабрь нар'!AJ276+'[1]УК ВР декабрь нар'!AL276+'[1]УК ВР декабрь нар'!AN276+'[1]УК ВР декабрь нар'!AO276+'[1]УК ВР декабрь нар'!AP276+'[1]УК ВР декабрь нар'!AQ276+'[1]УК ВР декабрь нар'!AR276+'[1]УК ВР декабрь нар'!AT276</f>
        <v>11330</v>
      </c>
      <c r="I30" s="28"/>
    </row>
    <row r="31" spans="1:10" ht="36.75" hidden="1" customHeight="1" x14ac:dyDescent="0.25">
      <c r="A31" s="108" t="s">
        <v>32</v>
      </c>
      <c r="B31" s="109"/>
      <c r="C31" s="109"/>
      <c r="D31" s="109"/>
      <c r="E31" s="110"/>
      <c r="F31" s="25">
        <f>'[1]УК ВР декабрь нар'!AY276</f>
        <v>91530.122618858673</v>
      </c>
      <c r="I31" s="28"/>
      <c r="J31" s="28"/>
    </row>
    <row r="32" spans="1:10" ht="15.75" customHeight="1" x14ac:dyDescent="0.2">
      <c r="A32" s="87" t="s">
        <v>33</v>
      </c>
      <c r="B32" s="88"/>
      <c r="C32" s="88"/>
      <c r="D32" s="88"/>
      <c r="E32" s="89"/>
      <c r="F32" s="105">
        <f>SUM(F34:F38)+38972</f>
        <v>231029.75731416431</v>
      </c>
      <c r="I32" s="28"/>
    </row>
    <row r="33" spans="1:9" ht="33" customHeight="1" x14ac:dyDescent="0.2">
      <c r="A33" s="90"/>
      <c r="B33" s="91"/>
      <c r="C33" s="91"/>
      <c r="D33" s="91"/>
      <c r="E33" s="92"/>
      <c r="F33" s="106"/>
      <c r="I33" s="28"/>
    </row>
    <row r="34" spans="1:9" ht="15.75" hidden="1" x14ac:dyDescent="0.25">
      <c r="A34" s="107" t="s">
        <v>16</v>
      </c>
      <c r="B34" s="107"/>
      <c r="C34" s="107"/>
      <c r="D34" s="107"/>
      <c r="E34" s="107"/>
      <c r="F34" s="25">
        <f>'[1]УК ВР декабрь нар'!CN276+'[1]УК ВР декабрь нар'!DU276</f>
        <v>84298.31175939388</v>
      </c>
      <c r="I34" s="28"/>
    </row>
    <row r="35" spans="1:9" ht="15.75" hidden="1" x14ac:dyDescent="0.25">
      <c r="A35" s="107" t="s">
        <v>31</v>
      </c>
      <c r="B35" s="107"/>
      <c r="C35" s="107"/>
      <c r="D35" s="107"/>
      <c r="E35" s="107"/>
      <c r="F35" s="25">
        <f>'[1]УК ВР декабрь нар'!CO276+'[1]УК ВР декабрь нар'!DV276</f>
        <v>17790.047173179948</v>
      </c>
      <c r="I35" s="28"/>
    </row>
    <row r="36" spans="1:9" ht="15.75" hidden="1" x14ac:dyDescent="0.25">
      <c r="A36" s="107" t="s">
        <v>18</v>
      </c>
      <c r="B36" s="107"/>
      <c r="C36" s="107"/>
      <c r="D36" s="107"/>
      <c r="E36" s="107"/>
      <c r="F36" s="25">
        <f>'[1]УК ВР декабрь нар'!CP276+'[1]УК ВР декабрь нар'!DW276</f>
        <v>13696.188099999999</v>
      </c>
      <c r="I36" s="28"/>
    </row>
    <row r="37" spans="1:9" ht="15.75" hidden="1" x14ac:dyDescent="0.25">
      <c r="A37" s="107" t="s">
        <v>19</v>
      </c>
      <c r="B37" s="107"/>
      <c r="C37" s="107"/>
      <c r="D37" s="107"/>
      <c r="E37" s="107"/>
      <c r="F37" s="25">
        <f>'[1]УК ВР декабрь нар'!AI276+'[1]УК ВР декабрь нар'!AJ276+'[1]УК ВР декабрь нар'!AS276+'[1]УК ВР декабрь нар'!BC276+'[1]УК ВР декабрь нар'!DB276+'[1]УК ВР декабрь нар'!EK276+'[1]УК ВР декабрь нар'!AM276</f>
        <v>7210</v>
      </c>
      <c r="I37" s="28"/>
    </row>
    <row r="38" spans="1:9" ht="39.75" hidden="1" customHeight="1" x14ac:dyDescent="0.25">
      <c r="A38" s="108" t="s">
        <v>34</v>
      </c>
      <c r="B38" s="111"/>
      <c r="C38" s="111"/>
      <c r="D38" s="111"/>
      <c r="E38" s="112"/>
      <c r="F38" s="25">
        <f>'[1]УК ВР декабрь нар'!DG276+'[1]УК ВР декабрь нар'!EQ276</f>
        <v>69063.210281590465</v>
      </c>
      <c r="I38" s="28"/>
    </row>
    <row r="39" spans="1:9" ht="32.450000000000003" customHeight="1" x14ac:dyDescent="0.25">
      <c r="A39" s="94" t="s">
        <v>35</v>
      </c>
      <c r="B39" s="113"/>
      <c r="C39" s="113"/>
      <c r="D39" s="113"/>
      <c r="E39" s="114"/>
      <c r="F39" s="26">
        <f>SUM(F40:F48)+139393.17</f>
        <v>514454.80553607352</v>
      </c>
      <c r="I39" s="28"/>
    </row>
    <row r="40" spans="1:9" ht="15.75" hidden="1" x14ac:dyDescent="0.25">
      <c r="A40" s="101" t="s">
        <v>20</v>
      </c>
      <c r="B40" s="102"/>
      <c r="C40" s="102"/>
      <c r="D40" s="102"/>
      <c r="E40" s="103"/>
      <c r="F40" s="25">
        <f>'[1]УК ВР декабрь нар'!FB276+'[1]УК ВР декабрь нар'!FX276</f>
        <v>182875.6216897922</v>
      </c>
      <c r="I40" s="28"/>
    </row>
    <row r="41" spans="1:9" ht="15.75" hidden="1" x14ac:dyDescent="0.25">
      <c r="A41" s="100" t="s">
        <v>31</v>
      </c>
      <c r="B41" s="95"/>
      <c r="C41" s="95"/>
      <c r="D41" s="95"/>
      <c r="E41" s="95"/>
      <c r="F41" s="25">
        <f>'[1]УК ВР декабрь нар'!FC276+'[1]УК ВР декабрь нар'!FY276</f>
        <v>37363.086743659325</v>
      </c>
      <c r="I41" s="28"/>
    </row>
    <row r="42" spans="1:9" ht="15.6" hidden="1" customHeight="1" x14ac:dyDescent="0.25">
      <c r="A42" s="107" t="s">
        <v>21</v>
      </c>
      <c r="B42" s="107"/>
      <c r="C42" s="107"/>
      <c r="D42" s="107"/>
      <c r="E42" s="100"/>
      <c r="F42" s="25"/>
      <c r="I42" s="28"/>
    </row>
    <row r="43" spans="1:9" ht="15.6" hidden="1" customHeight="1" x14ac:dyDescent="0.25">
      <c r="A43" s="100" t="s">
        <v>17</v>
      </c>
      <c r="B43" s="95"/>
      <c r="C43" s="95"/>
      <c r="D43" s="95"/>
      <c r="E43" s="95"/>
      <c r="F43" s="25"/>
      <c r="I43" s="28"/>
    </row>
    <row r="44" spans="1:9" ht="15.6" hidden="1" customHeight="1" x14ac:dyDescent="0.25">
      <c r="A44" s="107" t="s">
        <v>22</v>
      </c>
      <c r="B44" s="107"/>
      <c r="C44" s="107"/>
      <c r="D44" s="107"/>
      <c r="E44" s="100"/>
      <c r="F44" s="25"/>
      <c r="I44" s="28"/>
    </row>
    <row r="45" spans="1:9" ht="15.6" hidden="1" customHeight="1" x14ac:dyDescent="0.25">
      <c r="A45" s="100" t="s">
        <v>17</v>
      </c>
      <c r="B45" s="95"/>
      <c r="C45" s="95"/>
      <c r="D45" s="95"/>
      <c r="E45" s="95"/>
      <c r="F45" s="25"/>
      <c r="I45" s="28"/>
    </row>
    <row r="46" spans="1:9" ht="15.75" hidden="1" x14ac:dyDescent="0.25">
      <c r="A46" s="107" t="s">
        <v>18</v>
      </c>
      <c r="B46" s="107"/>
      <c r="C46" s="107"/>
      <c r="D46" s="107"/>
      <c r="E46" s="100"/>
      <c r="F46" s="25">
        <f>'[1]УК ВР декабрь нар'!FD276+'[1]УК ВР декабрь нар'!FZ276</f>
        <v>1814.9675999999999</v>
      </c>
      <c r="I46" s="28"/>
    </row>
    <row r="47" spans="1:9" ht="15.75" hidden="1" x14ac:dyDescent="0.25">
      <c r="A47" s="100" t="s">
        <v>19</v>
      </c>
      <c r="B47" s="95"/>
      <c r="C47" s="95"/>
      <c r="D47" s="95"/>
      <c r="E47" s="95"/>
      <c r="F47" s="25">
        <f>'[1]УК ВР декабрь нар'!GG276+'[1]УК ВР декабрь нар'!FL276+'[1]УК ВР декабрь нар'!BB276+'[1]УК ВР декабрь нар'!AK276</f>
        <v>22377.127199999999</v>
      </c>
      <c r="I47" s="28"/>
    </row>
    <row r="48" spans="1:9" ht="43.5" hidden="1" customHeight="1" x14ac:dyDescent="0.25">
      <c r="A48" s="108" t="s">
        <v>36</v>
      </c>
      <c r="B48" s="111"/>
      <c r="C48" s="111"/>
      <c r="D48" s="111"/>
      <c r="E48" s="112"/>
      <c r="F48" s="25">
        <f>'[1]УК ВР декабрь нар'!FS276+'[1]УК ВР декабрь нар'!GL276</f>
        <v>130630.83230262199</v>
      </c>
      <c r="I48" s="28"/>
    </row>
    <row r="49" spans="1:12" ht="15.6" hidden="1" customHeight="1" x14ac:dyDescent="0.25">
      <c r="A49" s="94" t="s">
        <v>37</v>
      </c>
      <c r="B49" s="95"/>
      <c r="C49" s="95"/>
      <c r="D49" s="95"/>
      <c r="E49" s="96"/>
      <c r="F49" s="32"/>
      <c r="I49" s="28"/>
    </row>
    <row r="50" spans="1:12" ht="15.75" x14ac:dyDescent="0.25">
      <c r="A50" s="97" t="s">
        <v>47</v>
      </c>
      <c r="B50" s="98"/>
      <c r="C50" s="98"/>
      <c r="D50" s="98"/>
      <c r="E50" s="99"/>
      <c r="F50" s="26">
        <f>F25+F32+F39+F49</f>
        <v>971827.41927978338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170905.93</v>
      </c>
      <c r="I51" s="28"/>
      <c r="K51" s="28"/>
      <c r="L51" s="28"/>
    </row>
    <row r="52" spans="1:12" ht="15.75" x14ac:dyDescent="0.25">
      <c r="A52" s="100" t="s">
        <v>23</v>
      </c>
      <c r="B52" s="95"/>
      <c r="C52" s="95"/>
      <c r="D52" s="95"/>
      <c r="E52" s="95"/>
      <c r="F52" s="25">
        <v>79791.87</v>
      </c>
      <c r="I52" s="28"/>
    </row>
    <row r="53" spans="1:12" ht="15.75" x14ac:dyDescent="0.25">
      <c r="A53" s="100" t="s">
        <v>24</v>
      </c>
      <c r="B53" s="95"/>
      <c r="C53" s="95"/>
      <c r="D53" s="95"/>
      <c r="E53" s="95"/>
      <c r="F53" s="25">
        <v>91114.06</v>
      </c>
      <c r="I53" s="28"/>
    </row>
    <row r="54" spans="1:12" ht="18" hidden="1" customHeight="1" x14ac:dyDescent="0.25">
      <c r="A54" s="101" t="s">
        <v>25</v>
      </c>
      <c r="B54" s="102"/>
      <c r="C54" s="102"/>
      <c r="D54" s="102"/>
      <c r="E54" s="103"/>
      <c r="F54" s="25">
        <v>0</v>
      </c>
      <c r="I54" s="28"/>
    </row>
    <row r="55" spans="1:12" ht="15.75" x14ac:dyDescent="0.25">
      <c r="A55" s="104" t="s">
        <v>49</v>
      </c>
      <c r="B55" s="104"/>
      <c r="C55" s="104"/>
      <c r="D55" s="104"/>
      <c r="E55" s="104"/>
      <c r="F55" s="26">
        <f>F50+F51</f>
        <v>1142733.3492797834</v>
      </c>
      <c r="H55" s="28"/>
      <c r="I55" s="28"/>
    </row>
    <row r="56" spans="1:12" ht="15.75" x14ac:dyDescent="0.25">
      <c r="A56" s="86" t="s">
        <v>26</v>
      </c>
      <c r="B56" s="86"/>
      <c r="C56" s="86"/>
      <c r="D56" s="86"/>
      <c r="E56" s="86"/>
      <c r="F56" s="27">
        <f>E16</f>
        <v>1037940.06</v>
      </c>
      <c r="I56" s="28"/>
    </row>
    <row r="57" spans="1:12" ht="15.75" x14ac:dyDescent="0.25">
      <c r="A57" s="86" t="s">
        <v>27</v>
      </c>
      <c r="B57" s="86"/>
      <c r="C57" s="86"/>
      <c r="D57" s="86"/>
      <c r="E57" s="86"/>
      <c r="F57" s="26">
        <f>F16</f>
        <v>1047509.84</v>
      </c>
      <c r="H57" s="28"/>
      <c r="I57" s="28"/>
    </row>
    <row r="58" spans="1:12" ht="15.75" x14ac:dyDescent="0.25">
      <c r="A58" s="93" t="s">
        <v>28</v>
      </c>
      <c r="B58" s="93"/>
      <c r="C58" s="93"/>
      <c r="D58" s="93"/>
      <c r="E58" s="93"/>
      <c r="F58" s="26">
        <f>F24+F56-F55</f>
        <v>515923.53840439534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'Кузнецкая 71'!A2:G2</f>
        <v>перед собственниками дома по адресу: ул. Кузнецкая 71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'Кузнецкая 71'!G6:H6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'Кузнецкая 71'!G8:H8</f>
        <v>задолженность с нарастающим итогом с -01.01.2010г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2509135.0100000002</v>
      </c>
      <c r="F9" s="16">
        <f t="shared" ref="F9:G9" si="0">SUM(F10:F15)</f>
        <v>2504565.31</v>
      </c>
      <c r="G9" s="16">
        <f t="shared" si="0"/>
        <v>519103.56999999995</v>
      </c>
    </row>
    <row r="10" spans="1:7" ht="15.75" x14ac:dyDescent="0.25">
      <c r="A10" s="70" t="s">
        <v>9</v>
      </c>
      <c r="B10" s="71"/>
      <c r="C10" s="71"/>
      <c r="D10" s="72"/>
      <c r="E10" s="17">
        <v>982973.11</v>
      </c>
      <c r="F10" s="17">
        <v>999052.25</v>
      </c>
      <c r="G10" s="18">
        <v>254329.33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196880.92</v>
      </c>
      <c r="F12" s="17">
        <v>199999.28</v>
      </c>
      <c r="G12" s="18">
        <v>39759.480000000003</v>
      </c>
    </row>
    <row r="13" spans="1:7" ht="15.75" x14ac:dyDescent="0.25">
      <c r="A13" s="70" t="s">
        <v>12</v>
      </c>
      <c r="B13" s="71"/>
      <c r="C13" s="71"/>
      <c r="D13" s="72"/>
      <c r="E13" s="17">
        <v>368654.1</v>
      </c>
      <c r="F13" s="17">
        <v>373551.31</v>
      </c>
      <c r="G13" s="18">
        <v>75658.36</v>
      </c>
    </row>
    <row r="14" spans="1:7" ht="15.75" x14ac:dyDescent="0.25">
      <c r="A14" s="63" t="s">
        <v>13</v>
      </c>
      <c r="B14" s="63"/>
      <c r="C14" s="63"/>
      <c r="D14" s="63"/>
      <c r="E14" s="17">
        <v>688200.93</v>
      </c>
      <c r="F14" s="17">
        <v>700633.43</v>
      </c>
      <c r="G14" s="18">
        <v>108259.49</v>
      </c>
    </row>
    <row r="15" spans="1:7" ht="15.75" x14ac:dyDescent="0.25">
      <c r="A15" s="70" t="s">
        <v>68</v>
      </c>
      <c r="B15" s="71"/>
      <c r="C15" s="71"/>
      <c r="D15" s="72"/>
      <c r="E15" s="17">
        <v>272425.95</v>
      </c>
      <c r="F15" s="17">
        <v>231329.04</v>
      </c>
      <c r="G15" s="18">
        <v>41096.910000000003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995561.46</v>
      </c>
      <c r="F16" s="16">
        <f>SUM(F17:F20)</f>
        <v>1024473.1799999999</v>
      </c>
      <c r="G16" s="16">
        <f>SUM(G17:G20)</f>
        <v>153183.38999999998</v>
      </c>
    </row>
    <row r="17" spans="1:12" ht="15.75" x14ac:dyDescent="0.25">
      <c r="A17" s="115" t="s">
        <v>43</v>
      </c>
      <c r="B17" s="116"/>
      <c r="C17" s="116"/>
      <c r="D17" s="117"/>
      <c r="E17" s="17">
        <v>935882.52</v>
      </c>
      <c r="F17" s="17">
        <v>965028.96</v>
      </c>
      <c r="G17" s="18">
        <v>143516.32999999999</v>
      </c>
    </row>
    <row r="18" spans="1:12" ht="15.75" x14ac:dyDescent="0.25">
      <c r="A18" s="63" t="s">
        <v>55</v>
      </c>
      <c r="B18" s="63"/>
      <c r="C18" s="63"/>
      <c r="D18" s="63"/>
      <c r="E18" s="17">
        <v>2190.2399999999998</v>
      </c>
      <c r="F18" s="17">
        <v>2199.83</v>
      </c>
      <c r="G18" s="18">
        <v>357.94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57488.7</v>
      </c>
      <c r="F20" s="17">
        <v>57244.39</v>
      </c>
      <c r="G20" s="18">
        <v>9309.1200000000008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63" t="s">
        <v>15</v>
      </c>
      <c r="B22" s="63"/>
      <c r="C22" s="63"/>
      <c r="D22" s="6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6" t="s">
        <v>59</v>
      </c>
      <c r="B25" s="86"/>
      <c r="C25" s="86"/>
      <c r="D25" s="86"/>
      <c r="E25" s="86"/>
      <c r="F25" s="38">
        <f>'Кузнецкая 71'!F58</f>
        <v>515923.53840439534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105">
        <f>SUM(F28:F32)</f>
        <v>150671.96627396613</v>
      </c>
    </row>
    <row r="27" spans="1:12" ht="13.15" customHeight="1" x14ac:dyDescent="0.2">
      <c r="A27" s="90"/>
      <c r="B27" s="91"/>
      <c r="C27" s="91"/>
      <c r="D27" s="91"/>
      <c r="E27" s="92"/>
      <c r="F27" s="106"/>
    </row>
    <row r="28" spans="1:12" ht="15.6" hidden="1" customHeight="1" x14ac:dyDescent="0.25">
      <c r="A28" s="100" t="s">
        <v>16</v>
      </c>
      <c r="B28" s="95"/>
      <c r="C28" s="95"/>
      <c r="D28" s="95"/>
      <c r="E28" s="96"/>
      <c r="F28" s="25">
        <f>'[2]УК ВР декабрь нар'!W276</f>
        <v>23106.498791321064</v>
      </c>
      <c r="L28" s="39"/>
    </row>
    <row r="29" spans="1:12" ht="15.6" hidden="1" customHeight="1" x14ac:dyDescent="0.25">
      <c r="A29" s="100" t="s">
        <v>31</v>
      </c>
      <c r="B29" s="95"/>
      <c r="C29" s="95"/>
      <c r="D29" s="95"/>
      <c r="E29" s="96"/>
      <c r="F29" s="25">
        <f>'[2]УК ВР декабрь нар'!X276</f>
        <v>7097.5625554226053</v>
      </c>
    </row>
    <row r="30" spans="1:12" ht="15.6" hidden="1" customHeight="1" x14ac:dyDescent="0.25">
      <c r="A30" s="100" t="s">
        <v>18</v>
      </c>
      <c r="B30" s="95"/>
      <c r="C30" s="95"/>
      <c r="D30" s="95"/>
      <c r="E30" s="96"/>
      <c r="F30" s="25">
        <f>'[2]УК ВР декабрь нар'!Y276</f>
        <v>15605.828699999998</v>
      </c>
    </row>
    <row r="31" spans="1:12" ht="15.6" hidden="1" customHeight="1" x14ac:dyDescent="0.25">
      <c r="A31" s="100" t="s">
        <v>19</v>
      </c>
      <c r="B31" s="95"/>
      <c r="C31" s="95"/>
      <c r="D31" s="95"/>
      <c r="E31" s="96"/>
      <c r="F31" s="25">
        <f>'[2]УК ВР декабрь нар'!AV276+'[2]УК ВР декабрь нар'!BN276</f>
        <v>0</v>
      </c>
    </row>
    <row r="32" spans="1:12" ht="15.6" hidden="1" customHeight="1" x14ac:dyDescent="0.25">
      <c r="A32" s="108" t="s">
        <v>61</v>
      </c>
      <c r="B32" s="109"/>
      <c r="C32" s="109"/>
      <c r="D32" s="109"/>
      <c r="E32" s="110"/>
      <c r="F32" s="25">
        <f>'[2]УК ВР декабрь нар'!AY276</f>
        <v>104862.07622722247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105">
        <f>SUM(F35:F39)+37207.76</f>
        <v>180800.46007955502</v>
      </c>
    </row>
    <row r="34" spans="1:12" ht="13.15" customHeight="1" x14ac:dyDescent="0.2">
      <c r="A34" s="90"/>
      <c r="B34" s="91"/>
      <c r="C34" s="91"/>
      <c r="D34" s="91"/>
      <c r="E34" s="92"/>
      <c r="F34" s="106"/>
    </row>
    <row r="35" spans="1:12" ht="15.6" hidden="1" customHeight="1" x14ac:dyDescent="0.25">
      <c r="A35" s="107" t="s">
        <v>16</v>
      </c>
      <c r="B35" s="107"/>
      <c r="C35" s="107"/>
      <c r="D35" s="107"/>
      <c r="E35" s="107"/>
      <c r="F35" s="25">
        <f>'[2]УК ВР декабрь нар'!CN276+'[2]УК ВР декабрь нар'!DU276</f>
        <v>59405.882061531098</v>
      </c>
      <c r="L35" s="39"/>
    </row>
    <row r="36" spans="1:12" ht="15.6" hidden="1" customHeight="1" x14ac:dyDescent="0.25">
      <c r="A36" s="107" t="s">
        <v>31</v>
      </c>
      <c r="B36" s="107"/>
      <c r="C36" s="107"/>
      <c r="D36" s="107"/>
      <c r="E36" s="107"/>
      <c r="F36" s="25">
        <f>'[2]УК ВР декабрь нар'!CO276+'[2]УК ВР декабрь нар'!DV276</f>
        <v>18313.802987728632</v>
      </c>
    </row>
    <row r="37" spans="1:12" ht="15.6" hidden="1" customHeight="1" x14ac:dyDescent="0.25">
      <c r="A37" s="107" t="s">
        <v>18</v>
      </c>
      <c r="B37" s="107"/>
      <c r="C37" s="107"/>
      <c r="D37" s="107"/>
      <c r="E37" s="107"/>
      <c r="F37" s="25">
        <f>'[2]УК ВР декабрь нар'!CP276+'[2]УК ВР декабрь нар'!DW276</f>
        <v>1481.5417</v>
      </c>
    </row>
    <row r="38" spans="1:12" ht="15.6" hidden="1" customHeight="1" x14ac:dyDescent="0.25">
      <c r="A38" s="107" t="s">
        <v>19</v>
      </c>
      <c r="B38" s="107"/>
      <c r="C38" s="107"/>
      <c r="D38" s="107"/>
      <c r="E38" s="107"/>
      <c r="F38" s="25">
        <f>'[2]УК ВР декабрь нар'!BM276+'[2]УК ВР декабрь нар'!DB276+'[2]УК ВР декабрь нар'!EL276</f>
        <v>0</v>
      </c>
    </row>
    <row r="39" spans="1:12" ht="15.6" hidden="1" customHeight="1" x14ac:dyDescent="0.25">
      <c r="A39" s="108" t="s">
        <v>63</v>
      </c>
      <c r="B39" s="111"/>
      <c r="C39" s="111"/>
      <c r="D39" s="111"/>
      <c r="E39" s="112"/>
      <c r="F39" s="25">
        <f>'[2]УК ВР декабрь нар'!DG276+'[2]УК ВР декабрь нар'!EQ276</f>
        <v>64391.473330295281</v>
      </c>
    </row>
    <row r="40" spans="1:12" ht="15.75" x14ac:dyDescent="0.25">
      <c r="A40" s="94" t="s">
        <v>35</v>
      </c>
      <c r="B40" s="113"/>
      <c r="C40" s="113"/>
      <c r="D40" s="113"/>
      <c r="E40" s="114"/>
      <c r="F40" s="26">
        <f>SUM(F41:F49)</f>
        <v>352638.42859543982</v>
      </c>
    </row>
    <row r="41" spans="1:12" ht="15.6" hidden="1" customHeight="1" x14ac:dyDescent="0.25">
      <c r="A41" s="101" t="s">
        <v>20</v>
      </c>
      <c r="B41" s="102"/>
      <c r="C41" s="102"/>
      <c r="D41" s="102"/>
      <c r="E41" s="103"/>
      <c r="F41" s="25">
        <f>'[2]УК ВР декабрь нар'!FB276+'[2]УК ВР декабрь нар'!FX276</f>
        <v>182562.78639249573</v>
      </c>
      <c r="L41" s="39"/>
    </row>
    <row r="42" spans="1:12" ht="15.6" hidden="1" customHeight="1" x14ac:dyDescent="0.25">
      <c r="A42" s="100" t="s">
        <v>31</v>
      </c>
      <c r="B42" s="95"/>
      <c r="C42" s="95"/>
      <c r="D42" s="95"/>
      <c r="E42" s="95"/>
      <c r="F42" s="25">
        <f>'[2]УК ВР декабрь нар'!FC276+'[2]УК ВР декабрь нар'!FY276</f>
        <v>55534.075482941</v>
      </c>
    </row>
    <row r="43" spans="1:12" ht="15.6" hidden="1" customHeight="1" x14ac:dyDescent="0.25">
      <c r="A43" s="107" t="s">
        <v>21</v>
      </c>
      <c r="B43" s="107"/>
      <c r="C43" s="107"/>
      <c r="D43" s="107"/>
      <c r="E43" s="100"/>
      <c r="F43" s="25"/>
    </row>
    <row r="44" spans="1:12" ht="15.6" hidden="1" customHeight="1" x14ac:dyDescent="0.25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107" t="s">
        <v>22</v>
      </c>
      <c r="B45" s="107"/>
      <c r="C45" s="107"/>
      <c r="D45" s="107"/>
      <c r="E45" s="100"/>
      <c r="F45" s="25"/>
    </row>
    <row r="46" spans="1:12" ht="15.6" hidden="1" customHeight="1" x14ac:dyDescent="0.25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107" t="s">
        <v>18</v>
      </c>
      <c r="B47" s="107"/>
      <c r="C47" s="107"/>
      <c r="D47" s="107"/>
      <c r="E47" s="100"/>
      <c r="F47" s="25">
        <f>'[2]УК ВР декабрь нар'!FD276+'[2]УК ВР декабрь нар'!FZ276</f>
        <v>1594.6373999999998</v>
      </c>
    </row>
    <row r="48" spans="1:12" ht="15.6" hidden="1" customHeight="1" x14ac:dyDescent="0.25">
      <c r="A48" s="100" t="s">
        <v>19</v>
      </c>
      <c r="B48" s="95"/>
      <c r="C48" s="95"/>
      <c r="D48" s="95"/>
      <c r="E48" s="95"/>
      <c r="F48" s="25">
        <f>'[2]УК ВР декабрь нар'!GG276+'[2]УК ВР декабрь нар'!FL276+'[2]УК ВР декабрь нар'!BB276+'[2]УК ВР декабрь нар'!AK276</f>
        <v>7333.2900000000018</v>
      </c>
    </row>
    <row r="49" spans="1:15" ht="15.6" hidden="1" customHeight="1" x14ac:dyDescent="0.25">
      <c r="A49" s="108" t="s">
        <v>64</v>
      </c>
      <c r="B49" s="111"/>
      <c r="C49" s="111"/>
      <c r="D49" s="111"/>
      <c r="E49" s="112"/>
      <c r="F49" s="25">
        <f>'[2]УК ВР декабрь нар'!FS276+'[2]УК ВР декабрь нар'!GL276</f>
        <v>105613.63932000309</v>
      </c>
    </row>
    <row r="50" spans="1:15" ht="15.6" customHeight="1" x14ac:dyDescent="0.25">
      <c r="A50" s="94" t="s">
        <v>37</v>
      </c>
      <c r="B50" s="95"/>
      <c r="C50" s="95"/>
      <c r="D50" s="95"/>
      <c r="E50" s="96"/>
      <c r="F50" s="32"/>
    </row>
    <row r="51" spans="1:15" ht="15.75" x14ac:dyDescent="0.25">
      <c r="A51" s="97" t="s">
        <v>65</v>
      </c>
      <c r="B51" s="98"/>
      <c r="C51" s="98"/>
      <c r="D51" s="98"/>
      <c r="E51" s="99"/>
      <c r="F51" s="26">
        <f>F26+F33+F40+F50</f>
        <v>684110.85494896094</v>
      </c>
      <c r="K51" s="19"/>
    </row>
    <row r="52" spans="1:15" ht="15.75" x14ac:dyDescent="0.25">
      <c r="A52" s="31" t="s">
        <v>66</v>
      </c>
      <c r="B52" s="34"/>
      <c r="C52" s="34"/>
      <c r="D52" s="34"/>
      <c r="E52" s="34"/>
      <c r="F52" s="26">
        <f>F53+F54+F55</f>
        <v>188399.72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90132.42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98267.3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872510.57494896092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935882.52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965028.96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579295.48345543444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'Кузнецкая 71'!A2:G2</f>
        <v>перед собственниками дома по адресу: ул. Кузнецкая 71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'Кузнецкая 71'!G6:H6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'Кузнецкая 71'!G8:H8</f>
        <v>задолженность с нарастающим итогом с -01.01.2010г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1281841.31</v>
      </c>
      <c r="F9" s="16">
        <f t="shared" ref="F9:G9" si="0">SUM(F10:F15)</f>
        <v>1612368.2</v>
      </c>
      <c r="G9" s="16">
        <f t="shared" si="0"/>
        <v>188576.68</v>
      </c>
    </row>
    <row r="10" spans="1:7" ht="15.75" x14ac:dyDescent="0.25">
      <c r="A10" s="70" t="s">
        <v>9</v>
      </c>
      <c r="B10" s="71"/>
      <c r="C10" s="71"/>
      <c r="D10" s="72"/>
      <c r="E10" s="17">
        <v>643912.29</v>
      </c>
      <c r="F10" s="17">
        <v>829623.29</v>
      </c>
      <c r="G10" s="18">
        <v>68618.33</v>
      </c>
    </row>
    <row r="11" spans="1:7" ht="15.75" x14ac:dyDescent="0.25">
      <c r="A11" s="70" t="s">
        <v>10</v>
      </c>
      <c r="B11" s="71"/>
      <c r="C11" s="71"/>
      <c r="D11" s="72"/>
      <c r="E11" s="17">
        <v>0</v>
      </c>
      <c r="F11" s="17">
        <v>0</v>
      </c>
      <c r="G11" s="18">
        <v>0</v>
      </c>
    </row>
    <row r="12" spans="1:7" ht="15.75" x14ac:dyDescent="0.25">
      <c r="A12" s="70" t="s">
        <v>11</v>
      </c>
      <c r="B12" s="71"/>
      <c r="C12" s="71"/>
      <c r="D12" s="72"/>
      <c r="E12" s="17">
        <v>185760.07</v>
      </c>
      <c r="F12" s="17">
        <v>192319.98</v>
      </c>
      <c r="G12" s="18">
        <v>33199.57</v>
      </c>
    </row>
    <row r="13" spans="1:7" ht="15.75" x14ac:dyDescent="0.25">
      <c r="A13" s="70" t="s">
        <v>12</v>
      </c>
      <c r="B13" s="71"/>
      <c r="C13" s="71"/>
      <c r="D13" s="72"/>
      <c r="E13" s="17">
        <v>346095</v>
      </c>
      <c r="F13" s="17">
        <v>355578.01</v>
      </c>
      <c r="G13" s="18">
        <v>66175.350000000006</v>
      </c>
    </row>
    <row r="14" spans="1:7" ht="15.75" x14ac:dyDescent="0.25">
      <c r="A14" s="63" t="s">
        <v>13</v>
      </c>
      <c r="B14" s="63"/>
      <c r="C14" s="63"/>
      <c r="D14" s="63"/>
      <c r="E14" s="17">
        <v>91886.65</v>
      </c>
      <c r="F14" s="17">
        <v>184104.64</v>
      </c>
      <c r="G14" s="18">
        <v>16041.5</v>
      </c>
    </row>
    <row r="15" spans="1:7" ht="15.75" x14ac:dyDescent="0.25">
      <c r="A15" s="70" t="s">
        <v>68</v>
      </c>
      <c r="B15" s="71"/>
      <c r="C15" s="71"/>
      <c r="D15" s="72"/>
      <c r="E15" s="17">
        <v>14187.3</v>
      </c>
      <c r="F15" s="17">
        <v>50742.28</v>
      </c>
      <c r="G15" s="18">
        <v>4541.93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997811.07</v>
      </c>
      <c r="F16" s="16">
        <f>SUM(F17:F20)</f>
        <v>990428.64999999991</v>
      </c>
      <c r="G16" s="16">
        <f>SUM(G17:G20)</f>
        <v>161258.56</v>
      </c>
    </row>
    <row r="17" spans="1:12" ht="27" customHeight="1" x14ac:dyDescent="0.25">
      <c r="A17" s="115" t="s">
        <v>43</v>
      </c>
      <c r="B17" s="116"/>
      <c r="C17" s="116"/>
      <c r="D17" s="117"/>
      <c r="E17" s="17">
        <v>930558.09</v>
      </c>
      <c r="F17" s="17">
        <v>927140.46</v>
      </c>
      <c r="G17" s="18">
        <v>147626.71</v>
      </c>
    </row>
    <row r="18" spans="1:12" ht="15.75" x14ac:dyDescent="0.25">
      <c r="A18" s="63" t="s">
        <v>55</v>
      </c>
      <c r="B18" s="63"/>
      <c r="C18" s="63"/>
      <c r="D18" s="63"/>
      <c r="E18" s="17">
        <v>2190.2399999999998</v>
      </c>
      <c r="F18" s="17">
        <v>2130.23</v>
      </c>
      <c r="G18" s="18">
        <v>417.95</v>
      </c>
    </row>
    <row r="19" spans="1:12" ht="15.75" x14ac:dyDescent="0.25">
      <c r="A19" s="63" t="s">
        <v>56</v>
      </c>
      <c r="B19" s="63"/>
      <c r="C19" s="63"/>
      <c r="D19" s="63"/>
      <c r="E19" s="17">
        <v>0</v>
      </c>
      <c r="F19" s="17">
        <v>0</v>
      </c>
      <c r="G19" s="18">
        <v>0</v>
      </c>
    </row>
    <row r="20" spans="1:12" ht="15.75" x14ac:dyDescent="0.25">
      <c r="A20" s="63" t="s">
        <v>57</v>
      </c>
      <c r="B20" s="63"/>
      <c r="C20" s="63"/>
      <c r="D20" s="63"/>
      <c r="E20" s="17">
        <v>65062.74</v>
      </c>
      <c r="F20" s="17">
        <v>61157.96</v>
      </c>
      <c r="G20" s="18">
        <v>13213.9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63" t="s">
        <v>15</v>
      </c>
      <c r="B22" s="63"/>
      <c r="C22" s="63"/>
      <c r="D22" s="63"/>
      <c r="E22" s="17">
        <v>0</v>
      </c>
      <c r="F22" s="17">
        <v>0</v>
      </c>
      <c r="G22" s="18">
        <v>0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71</v>
      </c>
      <c r="B25" s="86"/>
      <c r="C25" s="86"/>
      <c r="D25" s="86"/>
      <c r="E25" s="86"/>
      <c r="F25" s="38">
        <f>'Кузнецкая 71(2019)'!F59</f>
        <v>579295.48345543444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105">
        <f>SUM(F28:F32)</f>
        <v>491392.03020224755</v>
      </c>
    </row>
    <row r="27" spans="1:12" ht="71.45" customHeight="1" x14ac:dyDescent="0.2">
      <c r="A27" s="90"/>
      <c r="B27" s="91"/>
      <c r="C27" s="91"/>
      <c r="D27" s="91"/>
      <c r="E27" s="92"/>
      <c r="F27" s="106"/>
    </row>
    <row r="28" spans="1:12" ht="15.6" hidden="1" customHeight="1" x14ac:dyDescent="0.25">
      <c r="A28" s="100" t="s">
        <v>16</v>
      </c>
      <c r="B28" s="95"/>
      <c r="C28" s="95"/>
      <c r="D28" s="95"/>
      <c r="E28" s="96"/>
      <c r="F28" s="25">
        <f>'[3]УК ВР декабрь нар'!W276</f>
        <v>51198.608820749942</v>
      </c>
      <c r="L28" s="39"/>
    </row>
    <row r="29" spans="1:12" ht="15.6" hidden="1" customHeight="1" x14ac:dyDescent="0.25">
      <c r="A29" s="100" t="s">
        <v>31</v>
      </c>
      <c r="B29" s="95"/>
      <c r="C29" s="95"/>
      <c r="D29" s="95"/>
      <c r="E29" s="96"/>
      <c r="F29" s="25">
        <f>'[3]УК ВР декабрь нар'!X276</f>
        <v>13114.308339304631</v>
      </c>
    </row>
    <row r="30" spans="1:12" ht="15.6" hidden="1" customHeight="1" x14ac:dyDescent="0.25">
      <c r="A30" s="100" t="s">
        <v>18</v>
      </c>
      <c r="B30" s="95"/>
      <c r="C30" s="95"/>
      <c r="D30" s="95"/>
      <c r="E30" s="96"/>
      <c r="F30" s="25">
        <f>'[3]УК ВР декабрь нар'!Y276</f>
        <v>156920.94289999999</v>
      </c>
    </row>
    <row r="31" spans="1:12" ht="15.6" hidden="1" customHeight="1" x14ac:dyDescent="0.25">
      <c r="A31" s="100" t="s">
        <v>19</v>
      </c>
      <c r="B31" s="95"/>
      <c r="C31" s="95"/>
      <c r="D31" s="95"/>
      <c r="E31" s="96"/>
      <c r="F31" s="25">
        <f>'[3]УК ВР декабрь нар'!AA276+'[3]УК ВР декабрь нар'!AB276+'[3]УК ВР декабрь нар'!AC276+'[3]УК ВР декабрь нар'!AD276+'[3]УК ВР декабрь нар'!AE276+'[3]УК ВР декабрь нар'!AF276+'[3]УК ВР декабрь нар'!AG276+'[3]УК ВР декабрь нар'!AH276+'[3]УК ВР декабрь нар'!AJ276+'[3]УК ВР декабрь нар'!AL276+'[3]УК ВР декабрь нар'!AN276+'[3]УК ВР декабрь нар'!AO276+'[3]УК ВР декабрь нар'!AP276+'[3]УК ВР декабрь нар'!AQ276+'[3]УК ВР декабрь нар'!AR276+'[3]УК ВР декабрь нар'!AT276</f>
        <v>2550.3211999999999</v>
      </c>
    </row>
    <row r="32" spans="1:12" ht="15.6" hidden="1" customHeight="1" x14ac:dyDescent="0.25">
      <c r="A32" s="108" t="s">
        <v>61</v>
      </c>
      <c r="B32" s="109"/>
      <c r="C32" s="109"/>
      <c r="D32" s="109"/>
      <c r="E32" s="110"/>
      <c r="F32" s="25">
        <f>'[3]УК ВР декабрь нар'!AY276</f>
        <v>267607.84894219297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105">
        <f>SUM(F35:F39)+39738.96</f>
        <v>177056.93263120402</v>
      </c>
    </row>
    <row r="34" spans="1:12" ht="90.6" customHeight="1" x14ac:dyDescent="0.2">
      <c r="A34" s="90"/>
      <c r="B34" s="91"/>
      <c r="C34" s="91"/>
      <c r="D34" s="91"/>
      <c r="E34" s="92"/>
      <c r="F34" s="106"/>
    </row>
    <row r="35" spans="1:12" ht="15.6" hidden="1" customHeight="1" x14ac:dyDescent="0.25">
      <c r="A35" s="107" t="s">
        <v>16</v>
      </c>
      <c r="B35" s="107"/>
      <c r="C35" s="107"/>
      <c r="D35" s="107"/>
      <c r="E35" s="107"/>
      <c r="F35" s="25">
        <f>'[3]УК ВР декабрь нар'!CN276+'[3]УК ВР декабрь нар'!DU276</f>
        <v>61564.307415788695</v>
      </c>
      <c r="L35" s="39"/>
    </row>
    <row r="36" spans="1:12" ht="15.6" hidden="1" customHeight="1" x14ac:dyDescent="0.25">
      <c r="A36" s="107" t="s">
        <v>31</v>
      </c>
      <c r="B36" s="107"/>
      <c r="C36" s="107"/>
      <c r="D36" s="107"/>
      <c r="E36" s="107"/>
      <c r="F36" s="25">
        <f>'[3]УК ВР декабрь нар'!CO276+'[3]УК ВР декабрь нар'!DV276</f>
        <v>14773.168363145182</v>
      </c>
    </row>
    <row r="37" spans="1:12" ht="15.6" hidden="1" customHeight="1" x14ac:dyDescent="0.25">
      <c r="A37" s="107" t="s">
        <v>18</v>
      </c>
      <c r="B37" s="107"/>
      <c r="C37" s="107"/>
      <c r="D37" s="107"/>
      <c r="E37" s="107"/>
      <c r="F37" s="25">
        <f>'[3]УК ВР декабрь нар'!CP276+'[3]УК ВР декабрь нар'!DW276</f>
        <v>3897.52</v>
      </c>
    </row>
    <row r="38" spans="1:12" ht="15.6" hidden="1" customHeight="1" x14ac:dyDescent="0.25">
      <c r="A38" s="107" t="s">
        <v>19</v>
      </c>
      <c r="B38" s="107"/>
      <c r="C38" s="107"/>
      <c r="D38" s="107"/>
      <c r="E38" s="107"/>
      <c r="F38" s="25">
        <f>'[3]УК ВР декабрь нар'!AI276+'[3]УК ВР декабрь нар'!AJ276+'[3]УК ВР декабрь нар'!AS276+'[3]УК ВР декабрь нар'!BC276+'[3]УК ВР декабрь нар'!BM276+'[3]УК ВР декабрь нар'!DB276+'[3]УК ВР декабрь нар'!EK276+'[3]УК ВР декабрь нар'!AM276</f>
        <v>0</v>
      </c>
    </row>
    <row r="39" spans="1:12" ht="15.6" hidden="1" customHeight="1" x14ac:dyDescent="0.25">
      <c r="A39" s="108" t="s">
        <v>63</v>
      </c>
      <c r="B39" s="111"/>
      <c r="C39" s="111"/>
      <c r="D39" s="111"/>
      <c r="E39" s="112"/>
      <c r="F39" s="25">
        <f>'[3]УК ВР декабрь нар'!DF276+'[3]УК ВР декабрь нар'!EP276</f>
        <v>57082.976852270149</v>
      </c>
    </row>
    <row r="40" spans="1:12" ht="66" customHeight="1" x14ac:dyDescent="0.25">
      <c r="A40" s="94" t="s">
        <v>74</v>
      </c>
      <c r="B40" s="113"/>
      <c r="C40" s="113"/>
      <c r="D40" s="113"/>
      <c r="E40" s="114"/>
      <c r="F40" s="26">
        <f>SUM(F41:F49)</f>
        <v>228063.28545746801</v>
      </c>
    </row>
    <row r="41" spans="1:12" ht="15.6" hidden="1" customHeight="1" x14ac:dyDescent="0.25">
      <c r="A41" s="101" t="s">
        <v>20</v>
      </c>
      <c r="B41" s="102"/>
      <c r="C41" s="102"/>
      <c r="D41" s="102"/>
      <c r="E41" s="103"/>
      <c r="F41" s="25">
        <f>'[3]УК ВР декабрь нар'!FB276+'[3]УК ВР декабрь нар'!FX276</f>
        <v>122031.96733888285</v>
      </c>
      <c r="L41" s="39"/>
    </row>
    <row r="42" spans="1:12" ht="15.6" hidden="1" customHeight="1" x14ac:dyDescent="0.25">
      <c r="A42" s="100" t="s">
        <v>31</v>
      </c>
      <c r="B42" s="95"/>
      <c r="C42" s="95"/>
      <c r="D42" s="95"/>
      <c r="E42" s="95"/>
      <c r="F42" s="25">
        <f>'[3]УК ВР декабрь нар'!FC276+'[3]УК ВР декабрь нар'!FY276</f>
        <v>33043.550780580481</v>
      </c>
    </row>
    <row r="43" spans="1:12" ht="15.6" hidden="1" customHeight="1" x14ac:dyDescent="0.25">
      <c r="A43" s="107" t="s">
        <v>21</v>
      </c>
      <c r="B43" s="107"/>
      <c r="C43" s="107"/>
      <c r="D43" s="107"/>
      <c r="E43" s="100"/>
      <c r="F43" s="25"/>
    </row>
    <row r="44" spans="1:12" ht="15.6" hidden="1" customHeight="1" x14ac:dyDescent="0.25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107" t="s">
        <v>22</v>
      </c>
      <c r="B45" s="107"/>
      <c r="C45" s="107"/>
      <c r="D45" s="107"/>
      <c r="E45" s="100"/>
      <c r="F45" s="25"/>
    </row>
    <row r="46" spans="1:12" ht="15.6" hidden="1" customHeight="1" x14ac:dyDescent="0.25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107" t="s">
        <v>18</v>
      </c>
      <c r="B47" s="107"/>
      <c r="C47" s="107"/>
      <c r="D47" s="107"/>
      <c r="E47" s="100"/>
      <c r="F47" s="25">
        <f>'[3]УК ВР декабрь нар'!FD276+'[3]УК ВР декабрь нар'!FZ276</f>
        <v>1436.6496000000002</v>
      </c>
    </row>
    <row r="48" spans="1:12" ht="15.6" hidden="1" customHeight="1" x14ac:dyDescent="0.25">
      <c r="A48" s="100" t="s">
        <v>19</v>
      </c>
      <c r="B48" s="95"/>
      <c r="C48" s="95"/>
      <c r="D48" s="95"/>
      <c r="E48" s="95"/>
      <c r="F48" s="25">
        <f>'[3]УК ВР декабрь нар'!GG276+'[3]УК ВР декабрь нар'!FL276+'[3]УК ВР декабрь нар'!FE276+'[3]УК ВР декабрь нар'!BB276+'[3]УК ВР декабрь нар'!AK276</f>
        <v>1543.8312000000005</v>
      </c>
    </row>
    <row r="49" spans="1:15" ht="15.6" hidden="1" customHeight="1" x14ac:dyDescent="0.25">
      <c r="A49" s="108" t="s">
        <v>64</v>
      </c>
      <c r="B49" s="111"/>
      <c r="C49" s="111"/>
      <c r="D49" s="111"/>
      <c r="E49" s="112"/>
      <c r="F49" s="25">
        <f>'[3]УК ВР декабрь нар'!FS276+'[3]УК ВР декабрь нар'!GL276</f>
        <v>70007.286538004642</v>
      </c>
    </row>
    <row r="50" spans="1:15" ht="15.6" customHeight="1" x14ac:dyDescent="0.25">
      <c r="A50" s="94" t="s">
        <v>37</v>
      </c>
      <c r="B50" s="95"/>
      <c r="C50" s="95"/>
      <c r="D50" s="95"/>
      <c r="E50" s="96"/>
      <c r="F50" s="32"/>
    </row>
    <row r="51" spans="1:15" ht="15.6" customHeight="1" x14ac:dyDescent="0.25">
      <c r="A51" s="97" t="s">
        <v>75</v>
      </c>
      <c r="B51" s="98"/>
      <c r="C51" s="98"/>
      <c r="D51" s="98"/>
      <c r="E51" s="99"/>
      <c r="F51" s="26">
        <f>F26+F33+F40+F50</f>
        <v>896512.24829091958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157366.84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62338.12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95028.72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1053879.0882909195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930558.09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927140.46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455974.48516451474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0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'Кузнецкая 71'!A2:G2</f>
        <v>перед собственниками дома по адресу: ул. Кузнецкая 71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'Кузнецкая 71'!G6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'Кузнецкая 71'!G8</f>
        <v>задолженность с нарастающим итогом с -01.01.2010г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-9617.94</v>
      </c>
      <c r="F9" s="16">
        <f t="shared" ref="F9:G9" si="0">SUM(F10:F15)</f>
        <v>86922.12999999999</v>
      </c>
      <c r="G9" s="16">
        <f t="shared" si="0"/>
        <v>92036.61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32826.230000000003</v>
      </c>
      <c r="G10" s="18">
        <v>35792.1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-3239.84</v>
      </c>
      <c r="F12" s="17">
        <v>13832.97</v>
      </c>
      <c r="G12" s="18">
        <v>16126.76</v>
      </c>
    </row>
    <row r="13" spans="1:7" ht="15.75" x14ac:dyDescent="0.25">
      <c r="A13" s="70" t="s">
        <v>12</v>
      </c>
      <c r="B13" s="71"/>
      <c r="C13" s="71"/>
      <c r="D13" s="72"/>
      <c r="E13" s="17">
        <v>-5009.93</v>
      </c>
      <c r="F13" s="17">
        <v>26558.17</v>
      </c>
      <c r="G13" s="18">
        <v>34607.25</v>
      </c>
    </row>
    <row r="14" spans="1:7" ht="15.75" x14ac:dyDescent="0.25">
      <c r="A14" s="63" t="s">
        <v>13</v>
      </c>
      <c r="B14" s="63"/>
      <c r="C14" s="63"/>
      <c r="D14" s="63"/>
      <c r="E14" s="17">
        <v>-1060.1099999999999</v>
      </c>
      <c r="F14" s="17">
        <v>12396.71</v>
      </c>
      <c r="G14" s="18">
        <v>2584.6799999999998</v>
      </c>
    </row>
    <row r="15" spans="1:7" ht="15.75" x14ac:dyDescent="0.25">
      <c r="A15" s="70" t="s">
        <v>68</v>
      </c>
      <c r="B15" s="71"/>
      <c r="C15" s="71"/>
      <c r="D15" s="72"/>
      <c r="E15" s="17">
        <v>-308.06</v>
      </c>
      <c r="F15" s="17">
        <v>1308.05</v>
      </c>
      <c r="G15" s="18">
        <v>2925.82</v>
      </c>
    </row>
    <row r="16" spans="1:7" ht="15.75" hidden="1" x14ac:dyDescent="0.25">
      <c r="A16" s="73" t="s">
        <v>41</v>
      </c>
      <c r="B16" s="74"/>
      <c r="C16" s="74"/>
      <c r="D16" s="75"/>
      <c r="E16" s="16">
        <f>SUM(E17:E20)</f>
        <v>1020400.0800000002</v>
      </c>
      <c r="F16" s="16">
        <f t="shared" ref="F16:G16" si="1">SUM(F17:F20)</f>
        <v>986318.16999999993</v>
      </c>
      <c r="G16" s="16">
        <f t="shared" si="1"/>
        <v>196798.66</v>
      </c>
    </row>
    <row r="17" spans="1:12" ht="39" customHeight="1" x14ac:dyDescent="0.25">
      <c r="A17" s="115" t="s">
        <v>78</v>
      </c>
      <c r="B17" s="116"/>
      <c r="C17" s="116"/>
      <c r="D17" s="117"/>
      <c r="E17" s="17">
        <v>938631.42000000027</v>
      </c>
      <c r="F17" s="17">
        <v>907367.26</v>
      </c>
      <c r="G17" s="18">
        <v>180349.06</v>
      </c>
    </row>
    <row r="18" spans="1:12" ht="15.75" x14ac:dyDescent="0.25">
      <c r="A18" s="63" t="s">
        <v>55</v>
      </c>
      <c r="B18" s="63"/>
      <c r="C18" s="63"/>
      <c r="D18" s="63"/>
      <c r="E18" s="17">
        <v>2306.46</v>
      </c>
      <c r="F18" s="17">
        <v>2242.23</v>
      </c>
      <c r="G18" s="18">
        <v>482.18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79462.2</v>
      </c>
      <c r="F20" s="17">
        <v>76708.679999999993</v>
      </c>
      <c r="G20" s="18">
        <v>15967.42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77</v>
      </c>
      <c r="B25" s="86"/>
      <c r="C25" s="86"/>
      <c r="D25" s="86"/>
      <c r="E25" s="86"/>
      <c r="F25" s="38">
        <f>'Кузнецкая 71(2020)'!F59</f>
        <v>455974.48516451474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105">
        <f>SUM(F28:F32)</f>
        <v>54616.361144705756</v>
      </c>
    </row>
    <row r="27" spans="1:12" ht="56.45" customHeight="1" x14ac:dyDescent="0.2">
      <c r="A27" s="90"/>
      <c r="B27" s="91"/>
      <c r="C27" s="91"/>
      <c r="D27" s="91"/>
      <c r="E27" s="92"/>
      <c r="F27" s="106"/>
    </row>
    <row r="28" spans="1:12" ht="15.75" hidden="1" x14ac:dyDescent="0.25">
      <c r="A28" s="100" t="s">
        <v>16</v>
      </c>
      <c r="B28" s="95"/>
      <c r="C28" s="95"/>
      <c r="D28" s="95"/>
      <c r="E28" s="96"/>
      <c r="F28" s="25">
        <f>'[4]УК ВР декабрь нар'!W276</f>
        <v>8398.2548235438589</v>
      </c>
      <c r="L28" s="39"/>
    </row>
    <row r="29" spans="1:12" ht="15.75" hidden="1" x14ac:dyDescent="0.25">
      <c r="A29" s="100" t="s">
        <v>31</v>
      </c>
      <c r="B29" s="95"/>
      <c r="C29" s="95"/>
      <c r="D29" s="95"/>
      <c r="E29" s="96"/>
      <c r="F29" s="25">
        <f>'[4]УК ВР декабрь нар'!X276</f>
        <v>2022.9391264066981</v>
      </c>
    </row>
    <row r="30" spans="1:12" ht="15.75" hidden="1" x14ac:dyDescent="0.25">
      <c r="A30" s="100" t="s">
        <v>18</v>
      </c>
      <c r="B30" s="95"/>
      <c r="C30" s="95"/>
      <c r="D30" s="95"/>
      <c r="E30" s="96"/>
      <c r="F30" s="25">
        <f>'[4]УК ВР декабрь нар'!Y276+'[4]УК ВР декабрь нар'!DX276</f>
        <v>1302.2393</v>
      </c>
    </row>
    <row r="31" spans="1:12" ht="15.75" hidden="1" x14ac:dyDescent="0.25">
      <c r="A31" s="100" t="s">
        <v>19</v>
      </c>
      <c r="B31" s="95"/>
      <c r="C31" s="95"/>
      <c r="D31" s="95"/>
      <c r="E31" s="96"/>
      <c r="F31" s="25">
        <f>'[4]УК ВР декабрь нар'!AV276+'[4]УК ВР декабрь нар'!BM276+'[4]УК ВР декабрь нар'!BN276+'[4]УК ВР декабрь нар'!BO276+'[4]УК ВР декабрь нар'!BP276+'[4]УК ВР декабрь нар'!EG276+'[4]УК ВР декабрь нар'!EH276+'[4]УК ВР декабрь нар'!EI276+'[4]УК ВР декабрь нар'!EJ276</f>
        <v>9476</v>
      </c>
    </row>
    <row r="32" spans="1:12" ht="15.75" hidden="1" x14ac:dyDescent="0.25">
      <c r="A32" s="108" t="s">
        <v>61</v>
      </c>
      <c r="B32" s="109"/>
      <c r="C32" s="109"/>
      <c r="D32" s="109"/>
      <c r="E32" s="110"/>
      <c r="F32" s="25">
        <f>'[4]УК ВР декабрь нар'!AY276</f>
        <v>33416.927894755201</v>
      </c>
    </row>
    <row r="33" spans="1:12" x14ac:dyDescent="0.2">
      <c r="A33" s="87" t="s">
        <v>73</v>
      </c>
      <c r="B33" s="88"/>
      <c r="C33" s="88"/>
      <c r="D33" s="88"/>
      <c r="E33" s="89"/>
      <c r="F33" s="105">
        <f>SUM(F35:F39)+61482.6</f>
        <v>221321.70255024091</v>
      </c>
    </row>
    <row r="34" spans="1:12" ht="94.9" customHeight="1" x14ac:dyDescent="0.2">
      <c r="A34" s="90"/>
      <c r="B34" s="91"/>
      <c r="C34" s="91"/>
      <c r="D34" s="91"/>
      <c r="E34" s="92"/>
      <c r="F34" s="106"/>
    </row>
    <row r="35" spans="1:12" ht="15.75" hidden="1" x14ac:dyDescent="0.25">
      <c r="A35" s="107" t="s">
        <v>16</v>
      </c>
      <c r="B35" s="107"/>
      <c r="C35" s="107"/>
      <c r="D35" s="107"/>
      <c r="E35" s="107"/>
      <c r="F35" s="25">
        <f>'[4]УК ВР декабрь нар'!CN276+'[4]УК ВР декабрь нар'!DU276</f>
        <v>87697.905562418353</v>
      </c>
      <c r="L35" s="39"/>
    </row>
    <row r="36" spans="1:12" ht="15.75" hidden="1" x14ac:dyDescent="0.25">
      <c r="A36" s="107" t="s">
        <v>31</v>
      </c>
      <c r="B36" s="107"/>
      <c r="C36" s="107"/>
      <c r="D36" s="107"/>
      <c r="E36" s="107"/>
      <c r="F36" s="25">
        <f>'[4]УК ВР декабрь нар'!CO276+'[4]УК ВР декабрь нар'!DV276</f>
        <v>20029.587481192077</v>
      </c>
    </row>
    <row r="37" spans="1:12" ht="15.75" hidden="1" x14ac:dyDescent="0.25">
      <c r="A37" s="107" t="s">
        <v>18</v>
      </c>
      <c r="B37" s="107"/>
      <c r="C37" s="107"/>
      <c r="D37" s="107"/>
      <c r="E37" s="107"/>
      <c r="F37" s="25">
        <f>'[4]УК ВР декабрь нар'!CP276+'[4]УК ВР декабрь нар'!DL276+'[4]УК ВР декабрь нар'!DP276+'[4]УК ВР декабрь нар'!DT276</f>
        <v>5324.7192999999988</v>
      </c>
    </row>
    <row r="38" spans="1:12" ht="15.75" hidden="1" x14ac:dyDescent="0.25">
      <c r="A38" s="107" t="s">
        <v>19</v>
      </c>
      <c r="B38" s="107"/>
      <c r="C38" s="107"/>
      <c r="D38" s="107"/>
      <c r="E38" s="107"/>
      <c r="F38" s="25">
        <f>'[4]УК ВР декабрь нар'!DB276+'[4]УК ВР декабрь нар'!DY276+'[4]УК ВР декабрь нар'!DZ276+'[4]УК ВР декабрь нар'!EA276+'[4]УК ВР декабрь нар'!EB276+'[4]УК ВР декабрь нар'!EC276+'[4]УК ВР декабрь нар'!ED276+'[4]УК ВР декабрь нар'!EE276+'[4]УК ВР декабрь нар'!EF276</f>
        <v>0</v>
      </c>
    </row>
    <row r="39" spans="1:12" ht="51" hidden="1" customHeight="1" x14ac:dyDescent="0.25">
      <c r="A39" s="108" t="s">
        <v>63</v>
      </c>
      <c r="B39" s="111"/>
      <c r="C39" s="111"/>
      <c r="D39" s="111"/>
      <c r="E39" s="112"/>
      <c r="F39" s="25">
        <f>'[4]УК ВР декабрь нар'!DG276+'[4]УК ВР декабрь нар'!EP276</f>
        <v>46786.890206630473</v>
      </c>
    </row>
    <row r="40" spans="1:12" ht="72" customHeight="1" x14ac:dyDescent="0.25">
      <c r="A40" s="94" t="s">
        <v>74</v>
      </c>
      <c r="B40" s="113"/>
      <c r="C40" s="113"/>
      <c r="D40" s="113"/>
      <c r="E40" s="114"/>
      <c r="F40" s="26">
        <f>SUM(F41:F49)</f>
        <v>281014.16800000006</v>
      </c>
    </row>
    <row r="41" spans="1:12" ht="15.75" hidden="1" x14ac:dyDescent="0.25">
      <c r="A41" s="101" t="s">
        <v>20</v>
      </c>
      <c r="B41" s="102"/>
      <c r="C41" s="102"/>
      <c r="D41" s="102"/>
      <c r="E41" s="103"/>
      <c r="F41" s="25">
        <f>'[4]УК ВР декабрь нар'!$EU276+'[4]УК ВР декабрь нар'!FV276+'[4]УК ВР декабрь нар'!EY276</f>
        <v>267095.92000000004</v>
      </c>
      <c r="L41" s="39"/>
    </row>
    <row r="42" spans="1:12" ht="15.75" hidden="1" x14ac:dyDescent="0.25">
      <c r="A42" s="100" t="s">
        <v>31</v>
      </c>
      <c r="B42" s="95"/>
      <c r="C42" s="95"/>
      <c r="D42" s="95"/>
      <c r="E42" s="95"/>
      <c r="F42" s="25"/>
    </row>
    <row r="43" spans="1:12" ht="15.75" hidden="1" x14ac:dyDescent="0.25">
      <c r="A43" s="107" t="s">
        <v>21</v>
      </c>
      <c r="B43" s="107"/>
      <c r="C43" s="107"/>
      <c r="D43" s="107"/>
      <c r="E43" s="100"/>
      <c r="F43" s="25"/>
    </row>
    <row r="44" spans="1:12" ht="15.75" hidden="1" x14ac:dyDescent="0.25">
      <c r="A44" s="100" t="s">
        <v>17</v>
      </c>
      <c r="B44" s="95"/>
      <c r="C44" s="95"/>
      <c r="D44" s="95"/>
      <c r="E44" s="95"/>
      <c r="F44" s="25"/>
    </row>
    <row r="45" spans="1:12" ht="15.75" hidden="1" x14ac:dyDescent="0.25">
      <c r="A45" s="107" t="s">
        <v>22</v>
      </c>
      <c r="B45" s="107"/>
      <c r="C45" s="107"/>
      <c r="D45" s="107"/>
      <c r="E45" s="100"/>
      <c r="F45" s="25"/>
    </row>
    <row r="46" spans="1:12" ht="15.75" hidden="1" x14ac:dyDescent="0.25">
      <c r="A46" s="100" t="s">
        <v>17</v>
      </c>
      <c r="B46" s="95"/>
      <c r="C46" s="95"/>
      <c r="D46" s="95"/>
      <c r="E46" s="95"/>
      <c r="F46" s="25"/>
    </row>
    <row r="47" spans="1:12" ht="15.75" hidden="1" x14ac:dyDescent="0.25">
      <c r="A47" s="107" t="s">
        <v>18</v>
      </c>
      <c r="B47" s="107"/>
      <c r="C47" s="107"/>
      <c r="D47" s="107"/>
      <c r="E47" s="100"/>
      <c r="F47" s="25">
        <f>'[4]УК ВР декабрь нар'!EW276+'[4]УК ВР декабрь нар'!FA276+'[4]УК ВР декабрь нар'!FZ276</f>
        <v>2936.0838000000003</v>
      </c>
    </row>
    <row r="48" spans="1:12" ht="15.75" hidden="1" x14ac:dyDescent="0.25">
      <c r="A48" s="100" t="s">
        <v>19</v>
      </c>
      <c r="B48" s="95"/>
      <c r="C48" s="95"/>
      <c r="D48" s="95"/>
      <c r="E48" s="95"/>
      <c r="F48" s="25">
        <f>'[4]УК ВР декабрь нар'!FL276+'[4]УК ВР декабрь нар'!GG276</f>
        <v>10982.164200000001</v>
      </c>
    </row>
    <row r="49" spans="1:15" ht="15.75" hidden="1" x14ac:dyDescent="0.25">
      <c r="A49" s="108" t="s">
        <v>64</v>
      </c>
      <c r="B49" s="111"/>
      <c r="C49" s="111"/>
      <c r="D49" s="111"/>
      <c r="E49" s="112"/>
      <c r="F49" s="25">
        <f>'[4]УК ВР декабрь нар'!FS276+'[4]УК ВР декабрь нар'!GL276</f>
        <v>0</v>
      </c>
    </row>
    <row r="50" spans="1:15" ht="15.6" hidden="1" customHeight="1" x14ac:dyDescent="0.25">
      <c r="A50" s="94" t="s">
        <v>37</v>
      </c>
      <c r="B50" s="95"/>
      <c r="C50" s="95"/>
      <c r="D50" s="95"/>
      <c r="E50" s="96"/>
      <c r="F50" s="32"/>
    </row>
    <row r="51" spans="1:15" ht="15.75" x14ac:dyDescent="0.25">
      <c r="A51" s="97" t="s">
        <v>75</v>
      </c>
      <c r="B51" s="98"/>
      <c r="C51" s="98"/>
      <c r="D51" s="98"/>
      <c r="E51" s="99"/>
      <c r="F51" s="26">
        <f>F26+F33+F40+F50</f>
        <v>556952.23169494676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127989.72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27044.07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100945.65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684941.95169494674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938631.42000000027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907367.26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709663.9534695684</v>
      </c>
      <c r="H59" s="28"/>
      <c r="K59" s="19"/>
    </row>
    <row r="61" spans="1:15" ht="27.6" customHeight="1" x14ac:dyDescent="0.2">
      <c r="A61" s="118" t="s">
        <v>79</v>
      </c>
      <c r="B61" s="118"/>
      <c r="C61" s="118"/>
      <c r="D61" s="118"/>
      <c r="E61" s="118"/>
      <c r="F61" s="43">
        <f>F59-G17</f>
        <v>529314.89346956834</v>
      </c>
    </row>
    <row r="62" spans="1:15" x14ac:dyDescent="0.2">
      <c r="A62" s="44"/>
      <c r="B62" s="44"/>
      <c r="C62" s="44"/>
      <c r="D62" s="44"/>
      <c r="E62" s="43"/>
      <c r="F62" s="43"/>
    </row>
    <row r="63" spans="1:15" x14ac:dyDescent="0.2">
      <c r="A63" s="44" t="s">
        <v>29</v>
      </c>
      <c r="B63" s="44"/>
      <c r="C63" s="44"/>
      <c r="D63" s="44"/>
      <c r="E63" s="43"/>
      <c r="F63" s="43"/>
    </row>
  </sheetData>
  <mergeCells count="55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7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28515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80</v>
      </c>
      <c r="B1" s="125"/>
      <c r="C1" s="125"/>
      <c r="D1" s="125"/>
      <c r="E1" s="125"/>
      <c r="F1" s="125"/>
      <c r="G1" s="67"/>
      <c r="I1" s="45"/>
    </row>
    <row r="2" spans="1:9" ht="22.5" customHeight="1" x14ac:dyDescent="0.2">
      <c r="A2" s="125" t="str">
        <f>'Кузнецкая 71(2021)'!A2:G2</f>
        <v>перед собственниками дома по адресу: ул. Кузнецкая 71</v>
      </c>
      <c r="B2" s="67"/>
      <c r="C2" s="67"/>
      <c r="D2" s="67"/>
      <c r="E2" s="67"/>
      <c r="F2" s="67"/>
      <c r="G2" s="67"/>
      <c r="I2" s="45"/>
    </row>
    <row r="3" spans="1:9" hidden="1" x14ac:dyDescent="0.2">
      <c r="A3" s="126" t="s">
        <v>0</v>
      </c>
      <c r="B3" s="127"/>
      <c r="C3" s="127"/>
      <c r="D3" s="127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26" t="s">
        <v>2</v>
      </c>
      <c r="B4" s="127"/>
      <c r="C4" s="127"/>
      <c r="D4" s="127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26" t="s">
        <v>3</v>
      </c>
      <c r="B5" s="127"/>
      <c r="C5" s="127"/>
      <c r="D5" s="127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43"/>
      <c r="H7" s="43"/>
      <c r="I7" s="45"/>
    </row>
    <row r="8" spans="1:9" ht="8.4499999999999993" customHeight="1" x14ac:dyDescent="0.25">
      <c r="A8" s="8"/>
      <c r="B8" s="9"/>
      <c r="C8" s="10"/>
      <c r="D8" s="11"/>
      <c r="E8" s="53"/>
      <c r="F8" s="52"/>
      <c r="G8" s="43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81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-23331.879999999997</v>
      </c>
      <c r="F10" s="56">
        <f>SUM(F11:F16)</f>
        <v>4998.3100000000004</v>
      </c>
      <c r="G10" s="56">
        <f>SUM(G11:G16)</f>
        <v>51648.380000000005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7936.44</v>
      </c>
      <c r="G11" s="18">
        <v>22504.22</v>
      </c>
    </row>
    <row r="12" spans="1:9" ht="15.75" x14ac:dyDescent="0.25">
      <c r="A12" s="119" t="s">
        <v>10</v>
      </c>
      <c r="B12" s="120"/>
      <c r="C12" s="120"/>
      <c r="D12" s="121"/>
      <c r="E12" s="18"/>
      <c r="F12" s="18"/>
      <c r="G12" s="18"/>
    </row>
    <row r="13" spans="1:9" ht="15.75" x14ac:dyDescent="0.25">
      <c r="A13" s="119" t="s">
        <v>11</v>
      </c>
      <c r="B13" s="120"/>
      <c r="C13" s="120"/>
      <c r="D13" s="121"/>
      <c r="E13" s="18">
        <v>-2510.87</v>
      </c>
      <c r="F13" s="18">
        <v>1643.88</v>
      </c>
      <c r="G13" s="18">
        <v>9989.39</v>
      </c>
    </row>
    <row r="14" spans="1:9" ht="15.75" x14ac:dyDescent="0.25">
      <c r="A14" s="119" t="s">
        <v>12</v>
      </c>
      <c r="B14" s="120"/>
      <c r="C14" s="120"/>
      <c r="D14" s="121"/>
      <c r="E14" s="18">
        <v>-5657.79</v>
      </c>
      <c r="F14" s="18">
        <v>3285.6</v>
      </c>
      <c r="G14" s="18">
        <v>22397.07</v>
      </c>
    </row>
    <row r="15" spans="1:9" ht="15.75" x14ac:dyDescent="0.25">
      <c r="A15" s="134" t="s">
        <v>13</v>
      </c>
      <c r="B15" s="134"/>
      <c r="C15" s="134"/>
      <c r="D15" s="134"/>
      <c r="E15" s="18">
        <v>-15163.22</v>
      </c>
      <c r="F15" s="18">
        <v>-8822.23</v>
      </c>
      <c r="G15" s="18">
        <v>-5210.99</v>
      </c>
    </row>
    <row r="16" spans="1:9" ht="15.75" x14ac:dyDescent="0.25">
      <c r="A16" s="119" t="s">
        <v>82</v>
      </c>
      <c r="B16" s="120"/>
      <c r="C16" s="120"/>
      <c r="D16" s="121"/>
      <c r="E16" s="18">
        <v>0</v>
      </c>
      <c r="F16" s="18">
        <v>954.62</v>
      </c>
      <c r="G16" s="18">
        <v>1968.69</v>
      </c>
    </row>
    <row r="17" spans="1:10" ht="63.75" customHeight="1" x14ac:dyDescent="0.25">
      <c r="A17" s="135" t="s">
        <v>83</v>
      </c>
      <c r="B17" s="136"/>
      <c r="C17" s="136"/>
      <c r="D17" s="137"/>
      <c r="E17" s="18">
        <v>1058793.23</v>
      </c>
      <c r="F17" s="18">
        <v>963466.47</v>
      </c>
      <c r="G17" s="18">
        <v>250454.31</v>
      </c>
    </row>
    <row r="18" spans="1:10" ht="15.75" hidden="1" x14ac:dyDescent="0.25">
      <c r="A18" s="134" t="s">
        <v>84</v>
      </c>
      <c r="B18" s="134"/>
      <c r="C18" s="134"/>
      <c r="D18" s="134"/>
      <c r="E18" s="18"/>
      <c r="F18" s="18"/>
      <c r="G18" s="18"/>
      <c r="J18" s="19"/>
    </row>
    <row r="19" spans="1:10" ht="15.75" hidden="1" x14ac:dyDescent="0.25">
      <c r="A19" s="134" t="s">
        <v>85</v>
      </c>
      <c r="B19" s="134"/>
      <c r="C19" s="134"/>
      <c r="D19" s="134"/>
      <c r="E19" s="18"/>
      <c r="F19" s="18"/>
      <c r="G19" s="18"/>
    </row>
    <row r="20" spans="1:10" ht="15.75" hidden="1" x14ac:dyDescent="0.25">
      <c r="A20" s="134" t="s">
        <v>86</v>
      </c>
      <c r="B20" s="134"/>
      <c r="C20" s="134"/>
      <c r="D20" s="134"/>
      <c r="E20" s="18"/>
      <c r="F20" s="18"/>
      <c r="G20" s="18"/>
    </row>
    <row r="21" spans="1:10" ht="32.25" customHeight="1" x14ac:dyDescent="0.25">
      <c r="A21" s="128" t="s">
        <v>87</v>
      </c>
      <c r="B21" s="129"/>
      <c r="C21" s="129"/>
      <c r="D21" s="130"/>
      <c r="E21" s="57">
        <f>SUM(E22:E25)</f>
        <v>87955.78</v>
      </c>
      <c r="F21" s="57">
        <f t="shared" ref="F21:G21" si="0">SUM(F22:F25)</f>
        <v>80399.78</v>
      </c>
      <c r="G21" s="57">
        <f t="shared" si="0"/>
        <v>22134.989999999998</v>
      </c>
    </row>
    <row r="22" spans="1:10" ht="15.75" x14ac:dyDescent="0.25">
      <c r="A22" s="119" t="s">
        <v>55</v>
      </c>
      <c r="B22" s="120"/>
      <c r="C22" s="120"/>
      <c r="D22" s="121"/>
      <c r="E22" s="18">
        <v>2468.23</v>
      </c>
      <c r="F22" s="18">
        <v>2264.5500000000002</v>
      </c>
      <c r="G22" s="18">
        <v>631.78</v>
      </c>
    </row>
    <row r="23" spans="1:10" ht="15.75" x14ac:dyDescent="0.25">
      <c r="A23" s="119" t="s">
        <v>56</v>
      </c>
      <c r="B23" s="120"/>
      <c r="C23" s="120"/>
      <c r="D23" s="121"/>
      <c r="E23" s="18"/>
      <c r="F23" s="18"/>
      <c r="G23" s="18"/>
    </row>
    <row r="24" spans="1:10" ht="15.75" x14ac:dyDescent="0.25">
      <c r="A24" s="119" t="s">
        <v>57</v>
      </c>
      <c r="B24" s="120"/>
      <c r="C24" s="120"/>
      <c r="D24" s="121"/>
      <c r="E24" s="18">
        <v>84942.33</v>
      </c>
      <c r="F24" s="18">
        <v>78128.929999999993</v>
      </c>
      <c r="G24" s="18">
        <v>20964.29</v>
      </c>
    </row>
    <row r="25" spans="1:10" ht="15.75" x14ac:dyDescent="0.25">
      <c r="A25" s="119" t="s">
        <v>88</v>
      </c>
      <c r="B25" s="120"/>
      <c r="C25" s="120"/>
      <c r="D25" s="121"/>
      <c r="E25" s="18">
        <v>545.22</v>
      </c>
      <c r="F25" s="18">
        <v>6.3</v>
      </c>
      <c r="G25" s="18">
        <v>538.91999999999996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34" t="s">
        <v>15</v>
      </c>
      <c r="B27" s="134"/>
      <c r="C27" s="134"/>
      <c r="D27" s="13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89</v>
      </c>
      <c r="B30" s="86"/>
      <c r="C30" s="86"/>
      <c r="D30" s="86"/>
      <c r="E30" s="86"/>
      <c r="F30" s="38">
        <f>'Кузнецкая 71(2021)'!F59</f>
        <v>709663.9534695684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105">
        <f>SUM(F33:F37)</f>
        <v>17292.67926438207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106"/>
      <c r="G32" s="1"/>
      <c r="H32" s="1"/>
    </row>
    <row r="33" spans="1:12" ht="15.75" hidden="1" x14ac:dyDescent="0.25">
      <c r="A33" s="100" t="s">
        <v>16</v>
      </c>
      <c r="B33" s="95"/>
      <c r="C33" s="95"/>
      <c r="D33" s="95"/>
      <c r="E33" s="96"/>
      <c r="F33" s="25">
        <f>'[6]УК ВР декабрь нар'!W276+'[6]УК ВР декабрь нар'!EX276</f>
        <v>2619.2668189963415</v>
      </c>
      <c r="G33" s="1"/>
      <c r="H33" s="1"/>
      <c r="L33" s="39"/>
    </row>
    <row r="34" spans="1:12" ht="15.75" hidden="1" x14ac:dyDescent="0.25">
      <c r="A34" s="100" t="s">
        <v>31</v>
      </c>
      <c r="B34" s="95"/>
      <c r="C34" s="95"/>
      <c r="D34" s="95"/>
      <c r="E34" s="96"/>
      <c r="F34" s="25">
        <f>'[6]УК ВР декабрь нар'!X276+'[6]УК ВР декабрь нар'!EY276</f>
        <v>601.44164853467043</v>
      </c>
      <c r="G34" s="1"/>
      <c r="H34" s="1"/>
    </row>
    <row r="35" spans="1:12" ht="15.75" hidden="1" x14ac:dyDescent="0.25">
      <c r="A35" s="100" t="s">
        <v>18</v>
      </c>
      <c r="B35" s="95"/>
      <c r="C35" s="95"/>
      <c r="D35" s="95"/>
      <c r="E35" s="96"/>
      <c r="F35" s="25">
        <f>'[6]УК ВР декабрь нар'!Y276+'[6]УК ВР декабрь нар'!EZ276+'[6]УК ВР декабрь нар'!FB276+'[6]УК ВР декабрь нар'!AW276</f>
        <v>0</v>
      </c>
      <c r="G35" s="1"/>
      <c r="H35" s="1"/>
    </row>
    <row r="36" spans="1:12" ht="15.75" hidden="1" x14ac:dyDescent="0.25">
      <c r="A36" s="100" t="s">
        <v>19</v>
      </c>
      <c r="B36" s="95"/>
      <c r="C36" s="95"/>
      <c r="D36" s="95"/>
      <c r="E36" s="96"/>
      <c r="F36" s="25">
        <f>'[6]УК ВР декабрь нар'!AV276+'[6]УК ВР декабрь нар'!FQ276</f>
        <v>11355.324150008897</v>
      </c>
      <c r="G36" s="1"/>
      <c r="H36" s="1"/>
    </row>
    <row r="37" spans="1:12" ht="15.75" hidden="1" x14ac:dyDescent="0.25">
      <c r="A37" s="108" t="s">
        <v>61</v>
      </c>
      <c r="B37" s="109"/>
      <c r="C37" s="109"/>
      <c r="D37" s="109"/>
      <c r="E37" s="110"/>
      <c r="F37" s="25">
        <f>'[6]УК ВР декабрь нар'!AY276+'[6]УК ВР декабрь нар'!FR276</f>
        <v>2716.6466468421613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105">
        <f>SUM(F40:F44)+60175</f>
        <v>267138.63149785006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106"/>
      <c r="G39" s="1"/>
      <c r="H39" s="1"/>
    </row>
    <row r="40" spans="1:12" ht="15.75" hidden="1" x14ac:dyDescent="0.25">
      <c r="A40" s="107" t="s">
        <v>16</v>
      </c>
      <c r="B40" s="107"/>
      <c r="C40" s="107"/>
      <c r="D40" s="107"/>
      <c r="E40" s="107"/>
      <c r="F40" s="25">
        <f>'[6]УК ВР декабрь нар'!CQ276+'[6]УК ВР декабрь нар'!DX276</f>
        <v>103847.05683797007</v>
      </c>
      <c r="G40" s="1"/>
      <c r="H40" s="1"/>
      <c r="L40" s="39"/>
    </row>
    <row r="41" spans="1:12" ht="15.75" hidden="1" x14ac:dyDescent="0.25">
      <c r="A41" s="107" t="s">
        <v>31</v>
      </c>
      <c r="B41" s="107"/>
      <c r="C41" s="107"/>
      <c r="D41" s="107"/>
      <c r="E41" s="107"/>
      <c r="F41" s="25">
        <f>'[6]УК ВР декабрь нар'!CR276+'[6]УК ВР декабрь нар'!DY276</f>
        <v>24083.203296383461</v>
      </c>
      <c r="G41" s="1"/>
      <c r="H41" s="1"/>
    </row>
    <row r="42" spans="1:12" ht="15.75" hidden="1" x14ac:dyDescent="0.25">
      <c r="A42" s="107" t="s">
        <v>18</v>
      </c>
      <c r="B42" s="107"/>
      <c r="C42" s="107"/>
      <c r="D42" s="107"/>
      <c r="E42" s="107"/>
      <c r="F42" s="25">
        <f>'[6]УК ВР декабрь нар'!DZ276+'[6]УК ВР декабрь нар'!EA276+'[6]УК ВР декабрь нар'!CS276</f>
        <v>33301.192693685538</v>
      </c>
      <c r="G42" s="1"/>
      <c r="H42" s="1"/>
    </row>
    <row r="43" spans="1:12" ht="15.75" hidden="1" x14ac:dyDescent="0.25">
      <c r="A43" s="107" t="s">
        <v>19</v>
      </c>
      <c r="B43" s="107"/>
      <c r="C43" s="107"/>
      <c r="D43" s="107"/>
      <c r="E43" s="107"/>
      <c r="F43" s="25">
        <f>'[6]УК ВР декабрь нар'!DE276+'[6]УК ВР декабрь нар'!ET276</f>
        <v>0</v>
      </c>
      <c r="G43" s="1"/>
      <c r="H43" s="1"/>
    </row>
    <row r="44" spans="1:12" ht="51" hidden="1" customHeight="1" x14ac:dyDescent="0.25">
      <c r="A44" s="108" t="s">
        <v>63</v>
      </c>
      <c r="B44" s="111"/>
      <c r="C44" s="111"/>
      <c r="D44" s="111"/>
      <c r="E44" s="112"/>
      <c r="F44" s="25">
        <f>'[6]УК ВР декабрь нар'!DI276+'[6]УК ВР декабрь нар'!EU276</f>
        <v>45732.178669811023</v>
      </c>
      <c r="G44" s="1"/>
      <c r="H44" s="1"/>
    </row>
    <row r="45" spans="1:12" ht="63.6" customHeight="1" x14ac:dyDescent="0.25">
      <c r="A45" s="94" t="s">
        <v>74</v>
      </c>
      <c r="B45" s="113"/>
      <c r="C45" s="113"/>
      <c r="D45" s="113"/>
      <c r="E45" s="114"/>
      <c r="F45" s="26">
        <f>SUM(F46:F54)</f>
        <v>269948.14015000005</v>
      </c>
      <c r="G45" s="1"/>
      <c r="H45" s="1"/>
    </row>
    <row r="46" spans="1:12" ht="15.75" hidden="1" x14ac:dyDescent="0.25">
      <c r="A46" s="101" t="s">
        <v>20</v>
      </c>
      <c r="B46" s="102"/>
      <c r="C46" s="102"/>
      <c r="D46" s="102"/>
      <c r="E46" s="103"/>
      <c r="F46" s="25">
        <f>'[6]УК ВР декабрь нар'!GH276</f>
        <v>267095.92000000004</v>
      </c>
      <c r="G46" s="1"/>
      <c r="H46" s="1"/>
      <c r="L46" s="39"/>
    </row>
    <row r="47" spans="1:12" ht="15.75" hidden="1" x14ac:dyDescent="0.25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107" t="s">
        <v>21</v>
      </c>
      <c r="B48" s="107"/>
      <c r="C48" s="107"/>
      <c r="D48" s="107"/>
      <c r="E48" s="100"/>
      <c r="F48" s="25"/>
      <c r="G48" s="1"/>
      <c r="H48" s="1"/>
    </row>
    <row r="49" spans="1:15" ht="15.75" hidden="1" x14ac:dyDescent="0.25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107" t="s">
        <v>22</v>
      </c>
      <c r="B50" s="107"/>
      <c r="C50" s="107"/>
      <c r="D50" s="107"/>
      <c r="E50" s="100"/>
      <c r="F50" s="25"/>
      <c r="G50" s="1"/>
      <c r="H50" s="1"/>
    </row>
    <row r="51" spans="1:15" ht="15.75" hidden="1" x14ac:dyDescent="0.25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107" t="s">
        <v>18</v>
      </c>
      <c r="B52" s="107"/>
      <c r="C52" s="107"/>
      <c r="D52" s="107"/>
      <c r="E52" s="100"/>
      <c r="F52" s="25"/>
      <c r="G52" s="1"/>
      <c r="H52" s="1"/>
    </row>
    <row r="53" spans="1:15" ht="15.75" hidden="1" x14ac:dyDescent="0.25">
      <c r="A53" s="100" t="s">
        <v>19</v>
      </c>
      <c r="B53" s="95"/>
      <c r="C53" s="95"/>
      <c r="D53" s="95"/>
      <c r="E53" s="95"/>
      <c r="F53" s="25">
        <f>'[6]УК ВР декабрь нар'!GK276+'[6]УК ВР декабрь нар'!GL276+'[6]УК ВР декабрь нар'!GN276+'[6]УК ВР декабрь нар'!GO276+'[6]УК ВР декабрь нар'!GP276+'[6]УК ВР декабрь нар'!GQ276+'[6]УК ВР декабрь нар'!GR276+'[6]УК ВР декабрь нар'!GS276+'[6]УК ВР декабрь нар'!GT276+'[6]УК ВР декабрь нар'!GU276+'[6]УК ВР декабрь нар'!GV276</f>
        <v>2852.2201499999987</v>
      </c>
      <c r="G53" s="1"/>
      <c r="H53" s="1"/>
    </row>
    <row r="54" spans="1:15" ht="15.75" hidden="1" x14ac:dyDescent="0.25">
      <c r="A54" s="108" t="s">
        <v>64</v>
      </c>
      <c r="B54" s="111"/>
      <c r="C54" s="111"/>
      <c r="D54" s="111"/>
      <c r="E54" s="112"/>
      <c r="F54" s="25"/>
      <c r="G54" s="1"/>
      <c r="H54" s="1"/>
    </row>
    <row r="55" spans="1:15" ht="15.6" hidden="1" customHeight="1" x14ac:dyDescent="0.25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97" t="s">
        <v>75</v>
      </c>
      <c r="B56" s="98"/>
      <c r="C56" s="98"/>
      <c r="D56" s="98"/>
      <c r="E56" s="99"/>
      <c r="F56" s="26">
        <f>F31+F38+F45+F55</f>
        <v>554379.45091223216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131466.68</v>
      </c>
      <c r="G57" s="1"/>
      <c r="H57" s="1"/>
    </row>
    <row r="58" spans="1:15" ht="15.75" x14ac:dyDescent="0.25">
      <c r="A58" s="100" t="s">
        <v>23</v>
      </c>
      <c r="B58" s="95"/>
      <c r="C58" s="95"/>
      <c r="D58" s="95"/>
      <c r="E58" s="95"/>
      <c r="F58" s="25">
        <v>30747.54</v>
      </c>
      <c r="G58" s="1"/>
      <c r="H58" s="1"/>
    </row>
    <row r="59" spans="1:15" ht="15.75" x14ac:dyDescent="0.25">
      <c r="A59" s="100" t="s">
        <v>24</v>
      </c>
      <c r="B59" s="95"/>
      <c r="C59" s="95"/>
      <c r="D59" s="95"/>
      <c r="E59" s="95"/>
      <c r="F59" s="25">
        <v>100719.14</v>
      </c>
      <c r="G59" s="1"/>
      <c r="H59" s="1"/>
    </row>
    <row r="60" spans="1:15" ht="18" hidden="1" customHeight="1" x14ac:dyDescent="0.25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75" x14ac:dyDescent="0.25">
      <c r="A61" s="104" t="s">
        <v>67</v>
      </c>
      <c r="B61" s="104"/>
      <c r="C61" s="104"/>
      <c r="D61" s="104"/>
      <c r="E61" s="104"/>
      <c r="F61" s="26">
        <f>F56+F57</f>
        <v>685846.13091223221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1058793.23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963466.47</v>
      </c>
      <c r="G63" s="1"/>
      <c r="H63" s="28"/>
    </row>
    <row r="64" spans="1:15" ht="15.75" x14ac:dyDescent="0.25">
      <c r="A64" s="93" t="s">
        <v>90</v>
      </c>
      <c r="B64" s="93"/>
      <c r="C64" s="93"/>
      <c r="D64" s="93"/>
      <c r="E64" s="93"/>
      <c r="F64" s="26">
        <f>F30+F62-F61</f>
        <v>1082611.0525573362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91</v>
      </c>
      <c r="B68" s="139"/>
      <c r="C68" s="139"/>
      <c r="D68" s="139"/>
      <c r="E68" s="139"/>
      <c r="F68" s="52">
        <f>F64-G17</f>
        <v>832156.74255733611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8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57031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92</v>
      </c>
      <c r="B1" s="125"/>
      <c r="C1" s="125"/>
      <c r="D1" s="125"/>
      <c r="E1" s="125"/>
      <c r="F1" s="125"/>
      <c r="G1" s="67"/>
      <c r="I1" s="45"/>
    </row>
    <row r="2" spans="1:9" ht="22.5" customHeight="1" x14ac:dyDescent="0.2">
      <c r="A2" s="125" t="str">
        <f>'Кузнецкая 71(2022)'!A2:G2</f>
        <v>перед собственниками дома по адресу: ул. Кузнецкая 71</v>
      </c>
      <c r="B2" s="67"/>
      <c r="C2" s="67"/>
      <c r="D2" s="67"/>
      <c r="E2" s="67"/>
      <c r="F2" s="67"/>
      <c r="G2" s="67"/>
      <c r="I2" s="45"/>
    </row>
    <row r="3" spans="1:9" hidden="1" x14ac:dyDescent="0.2">
      <c r="A3" s="126" t="s">
        <v>0</v>
      </c>
      <c r="B3" s="127"/>
      <c r="C3" s="127"/>
      <c r="D3" s="127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26" t="s">
        <v>2</v>
      </c>
      <c r="B4" s="127"/>
      <c r="C4" s="127"/>
      <c r="D4" s="127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26" t="s">
        <v>3</v>
      </c>
      <c r="B5" s="127"/>
      <c r="C5" s="127"/>
      <c r="D5" s="127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61"/>
      <c r="B6" s="62"/>
      <c r="C6" s="62"/>
      <c r="D6" s="62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43"/>
      <c r="H7" s="43"/>
      <c r="I7" s="45"/>
    </row>
    <row r="8" spans="1:9" ht="8.4499999999999993" customHeight="1" x14ac:dyDescent="0.25">
      <c r="A8" s="8"/>
      <c r="B8" s="9"/>
      <c r="C8" s="10"/>
      <c r="D8" s="11"/>
      <c r="E8" s="53"/>
      <c r="F8" s="52"/>
      <c r="G8" s="43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98</v>
      </c>
    </row>
    <row r="10" spans="1:9" ht="15.75" x14ac:dyDescent="0.25">
      <c r="A10" s="131" t="s">
        <v>8</v>
      </c>
      <c r="B10" s="132"/>
      <c r="C10" s="132"/>
      <c r="D10" s="133"/>
      <c r="E10" s="140">
        <f>SUM(E11:E16)</f>
        <v>0</v>
      </c>
      <c r="F10" s="140">
        <f>SUM(F11:F16)</f>
        <v>6429.32</v>
      </c>
      <c r="G10" s="140">
        <f>SUM(G11:G16)</f>
        <v>31616.360000000004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1541.06</v>
      </c>
      <c r="G11" s="18">
        <v>13862.36</v>
      </c>
    </row>
    <row r="12" spans="1:9" ht="15.75" x14ac:dyDescent="0.25">
      <c r="A12" s="119" t="s">
        <v>10</v>
      </c>
      <c r="B12" s="120"/>
      <c r="C12" s="120"/>
      <c r="D12" s="121"/>
      <c r="E12" s="18">
        <v>0</v>
      </c>
      <c r="F12" s="18">
        <v>0</v>
      </c>
      <c r="G12" s="18">
        <v>0</v>
      </c>
    </row>
    <row r="13" spans="1:9" ht="15.75" x14ac:dyDescent="0.25">
      <c r="A13" s="119" t="s">
        <v>11</v>
      </c>
      <c r="B13" s="120"/>
      <c r="C13" s="120"/>
      <c r="D13" s="121"/>
      <c r="E13" s="18">
        <v>0</v>
      </c>
      <c r="F13" s="18">
        <v>1350.06</v>
      </c>
      <c r="G13" s="18">
        <v>6881.11</v>
      </c>
    </row>
    <row r="14" spans="1:9" ht="15.75" x14ac:dyDescent="0.25">
      <c r="A14" s="119" t="s">
        <v>12</v>
      </c>
      <c r="B14" s="120"/>
      <c r="C14" s="120"/>
      <c r="D14" s="121"/>
      <c r="E14" s="18">
        <v>0</v>
      </c>
      <c r="F14" s="18">
        <v>3030.02</v>
      </c>
      <c r="G14" s="18">
        <v>15289.8</v>
      </c>
    </row>
    <row r="15" spans="1:9" ht="15.75" x14ac:dyDescent="0.25">
      <c r="A15" s="134" t="s">
        <v>93</v>
      </c>
      <c r="B15" s="134"/>
      <c r="C15" s="134"/>
      <c r="D15" s="134"/>
      <c r="E15" s="18">
        <v>0</v>
      </c>
      <c r="F15" s="18">
        <v>357.6</v>
      </c>
      <c r="G15" s="18">
        <v>-6041.94</v>
      </c>
    </row>
    <row r="16" spans="1:9" ht="15.75" x14ac:dyDescent="0.25">
      <c r="A16" s="119" t="s">
        <v>82</v>
      </c>
      <c r="B16" s="120"/>
      <c r="C16" s="120"/>
      <c r="D16" s="121"/>
      <c r="E16" s="18">
        <v>0</v>
      </c>
      <c r="F16" s="18">
        <v>150.58000000000001</v>
      </c>
      <c r="G16" s="18">
        <v>1625.03</v>
      </c>
    </row>
    <row r="17" spans="1:10" ht="63.75" customHeight="1" x14ac:dyDescent="0.25">
      <c r="A17" s="135" t="s">
        <v>83</v>
      </c>
      <c r="B17" s="136"/>
      <c r="C17" s="136"/>
      <c r="D17" s="137"/>
      <c r="E17" s="18">
        <v>1249579.18</v>
      </c>
      <c r="F17" s="18">
        <v>1206880.69</v>
      </c>
      <c r="G17" s="18">
        <v>279437.48</v>
      </c>
    </row>
    <row r="18" spans="1:10" ht="15.75" hidden="1" x14ac:dyDescent="0.25">
      <c r="A18" s="134" t="s">
        <v>84</v>
      </c>
      <c r="B18" s="134"/>
      <c r="C18" s="134"/>
      <c r="D18" s="134"/>
      <c r="E18" s="18"/>
      <c r="F18" s="18"/>
      <c r="G18" s="18"/>
      <c r="J18" s="19"/>
    </row>
    <row r="19" spans="1:10" ht="15.75" hidden="1" x14ac:dyDescent="0.25">
      <c r="A19" s="134" t="s">
        <v>85</v>
      </c>
      <c r="B19" s="134"/>
      <c r="C19" s="134"/>
      <c r="D19" s="134"/>
      <c r="E19" s="18"/>
      <c r="F19" s="18"/>
      <c r="G19" s="18"/>
    </row>
    <row r="20" spans="1:10" ht="15.75" hidden="1" x14ac:dyDescent="0.25">
      <c r="A20" s="134" t="s">
        <v>86</v>
      </c>
      <c r="B20" s="134"/>
      <c r="C20" s="134"/>
      <c r="D20" s="134"/>
      <c r="E20" s="18"/>
      <c r="F20" s="18"/>
      <c r="G20" s="18"/>
    </row>
    <row r="21" spans="1:10" ht="32.25" customHeight="1" x14ac:dyDescent="0.25">
      <c r="A21" s="128" t="s">
        <v>87</v>
      </c>
      <c r="B21" s="129"/>
      <c r="C21" s="129"/>
      <c r="D21" s="130"/>
      <c r="E21" s="57">
        <f>SUM(E22:E25)</f>
        <v>303505.19</v>
      </c>
      <c r="F21" s="57">
        <f>SUM(F22:F25)</f>
        <v>285133.86</v>
      </c>
      <c r="G21" s="57">
        <f>SUM(G22:G25)</f>
        <v>39402.859999999993</v>
      </c>
    </row>
    <row r="22" spans="1:10" ht="15.75" x14ac:dyDescent="0.25">
      <c r="A22" s="119" t="s">
        <v>94</v>
      </c>
      <c r="B22" s="120"/>
      <c r="C22" s="120"/>
      <c r="D22" s="121"/>
      <c r="E22" s="18">
        <v>173434.75</v>
      </c>
      <c r="F22" s="18">
        <v>159894.79999999999</v>
      </c>
      <c r="G22" s="18">
        <v>14137.71</v>
      </c>
    </row>
    <row r="23" spans="1:10" ht="15.75" x14ac:dyDescent="0.25">
      <c r="A23" s="119" t="s">
        <v>95</v>
      </c>
      <c r="B23" s="120"/>
      <c r="C23" s="120"/>
      <c r="D23" s="121"/>
      <c r="E23" s="18">
        <v>0</v>
      </c>
      <c r="F23" s="18">
        <v>0</v>
      </c>
      <c r="G23" s="18">
        <v>0</v>
      </c>
    </row>
    <row r="24" spans="1:10" ht="15.75" x14ac:dyDescent="0.25">
      <c r="A24" s="119" t="s">
        <v>57</v>
      </c>
      <c r="B24" s="120"/>
      <c r="C24" s="120"/>
      <c r="D24" s="121"/>
      <c r="E24" s="18">
        <v>91680.52</v>
      </c>
      <c r="F24" s="18">
        <v>89219.57</v>
      </c>
      <c r="G24" s="18">
        <v>22355.8</v>
      </c>
    </row>
    <row r="25" spans="1:10" ht="15.75" x14ac:dyDescent="0.25">
      <c r="A25" s="119" t="s">
        <v>88</v>
      </c>
      <c r="B25" s="120"/>
      <c r="C25" s="120"/>
      <c r="D25" s="121"/>
      <c r="E25" s="18">
        <v>38389.919999999998</v>
      </c>
      <c r="F25" s="18">
        <v>36019.49</v>
      </c>
      <c r="G25" s="18">
        <v>2909.35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34" t="s">
        <v>15</v>
      </c>
      <c r="B27" s="134"/>
      <c r="C27" s="134"/>
      <c r="D27" s="13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96</v>
      </c>
      <c r="B30" s="86"/>
      <c r="C30" s="86"/>
      <c r="D30" s="86"/>
      <c r="E30" s="86"/>
      <c r="F30" s="38">
        <f>'Кузнецкая 71(2022)'!F64</f>
        <v>1082611.0525573362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105">
        <f>SUM(F33:F37)</f>
        <v>646790.71283518453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106"/>
      <c r="G32" s="1"/>
      <c r="H32" s="1"/>
    </row>
    <row r="33" spans="1:12" ht="15.75" hidden="1" x14ac:dyDescent="0.25">
      <c r="A33" s="100" t="s">
        <v>16</v>
      </c>
      <c r="B33" s="95"/>
      <c r="C33" s="95"/>
      <c r="D33" s="95"/>
      <c r="E33" s="96"/>
      <c r="F33" s="25">
        <f>'[7]УК ВР декабрь нар'!W276+'[7]УК ВР декабрь нар'!FE276</f>
        <v>9266.3051590091218</v>
      </c>
      <c r="G33" s="1"/>
      <c r="H33" s="1"/>
      <c r="L33" s="44"/>
    </row>
    <row r="34" spans="1:12" ht="15.75" hidden="1" x14ac:dyDescent="0.25">
      <c r="A34" s="100" t="s">
        <v>31</v>
      </c>
      <c r="B34" s="95"/>
      <c r="C34" s="95"/>
      <c r="D34" s="95"/>
      <c r="E34" s="96"/>
      <c r="F34" s="25">
        <f>'[7]УК ВР декабрь нар'!FF276+'[7]УК ВР декабрь нар'!X276</f>
        <v>2248.1619760580584</v>
      </c>
      <c r="G34" s="1"/>
      <c r="H34" s="1"/>
    </row>
    <row r="35" spans="1:12" ht="15.75" hidden="1" x14ac:dyDescent="0.25">
      <c r="A35" s="100" t="s">
        <v>18</v>
      </c>
      <c r="B35" s="95"/>
      <c r="C35" s="95"/>
      <c r="D35" s="95"/>
      <c r="E35" s="96"/>
      <c r="F35" s="25">
        <f>'[7]УК ВР декабрь нар'!Y276+'[7]УК ВР декабрь нар'!FH276+'[7]УК ВР декабрь нар'!AW276</f>
        <v>350985.50069999998</v>
      </c>
      <c r="G35" s="1"/>
      <c r="H35" s="1"/>
    </row>
    <row r="36" spans="1:12" ht="15.75" hidden="1" x14ac:dyDescent="0.25">
      <c r="A36" s="100" t="s">
        <v>19</v>
      </c>
      <c r="B36" s="95"/>
      <c r="C36" s="95"/>
      <c r="D36" s="95"/>
      <c r="E36" s="96"/>
      <c r="F36" s="25">
        <f>'[7]УК ВР декабрь нар'!AV276+'[7]УК ВР декабрь нар'!FX276</f>
        <v>275052.72150001902</v>
      </c>
      <c r="G36" s="1"/>
      <c r="H36" s="1"/>
    </row>
    <row r="37" spans="1:12" ht="26.45" hidden="1" customHeight="1" x14ac:dyDescent="0.25">
      <c r="A37" s="108" t="s">
        <v>61</v>
      </c>
      <c r="B37" s="109"/>
      <c r="C37" s="109"/>
      <c r="D37" s="109"/>
      <c r="E37" s="110"/>
      <c r="F37" s="25">
        <f>'[7]УК ВР декабрь нар'!FY276+'[7]УК ВР декабрь нар'!AX276</f>
        <v>9238.0235000984048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105">
        <f>SUM(F40:F44)+46698.8</f>
        <v>308655.44429854327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106"/>
      <c r="G39" s="1"/>
      <c r="H39" s="1"/>
    </row>
    <row r="40" spans="1:12" ht="15.6" hidden="1" customHeight="1" x14ac:dyDescent="0.25">
      <c r="A40" s="107" t="s">
        <v>97</v>
      </c>
      <c r="B40" s="107"/>
      <c r="C40" s="107"/>
      <c r="D40" s="107"/>
      <c r="E40" s="107"/>
      <c r="F40" s="25">
        <f>'[7]УК ВР март нар'!CQ276+'[7]УК ВР декабрь нар'!CT276+'[7]УК ВР декабрь нар'!ED276+'[7]УК ВР декабрь нар'!EE276</f>
        <v>239703.14291646765</v>
      </c>
      <c r="G40" s="1"/>
      <c r="H40" s="1"/>
      <c r="L40" s="39"/>
    </row>
    <row r="41" spans="1:12" ht="15.6" hidden="1" customHeight="1" x14ac:dyDescent="0.25">
      <c r="A41" s="107" t="s">
        <v>31</v>
      </c>
      <c r="B41" s="107"/>
      <c r="C41" s="107"/>
      <c r="D41" s="107"/>
      <c r="E41" s="107"/>
      <c r="F41" s="25">
        <f>'[7]УК ВР март нар'!CR276+'[7]УК ВР декабрь нар'!EF276</f>
        <v>3887.6089508365835</v>
      </c>
      <c r="G41" s="1"/>
      <c r="H41" s="1"/>
    </row>
    <row r="42" spans="1:12" ht="15.6" hidden="1" customHeight="1" x14ac:dyDescent="0.25">
      <c r="A42" s="107" t="s">
        <v>18</v>
      </c>
      <c r="B42" s="107"/>
      <c r="C42" s="107"/>
      <c r="D42" s="107"/>
      <c r="E42" s="107"/>
      <c r="F42" s="25">
        <f>'[7]УК ВР март нар'!CS276+'[7]УК ВР декабрь нар'!EG276</f>
        <v>9593.5086891261471</v>
      </c>
      <c r="G42" s="1"/>
      <c r="H42" s="1"/>
    </row>
    <row r="43" spans="1:12" ht="15.6" hidden="1" customHeight="1" x14ac:dyDescent="0.25">
      <c r="A43" s="107" t="s">
        <v>19</v>
      </c>
      <c r="B43" s="107"/>
      <c r="C43" s="107"/>
      <c r="D43" s="107"/>
      <c r="E43" s="107"/>
      <c r="F43" s="25">
        <f>'[7]УК ВР декабрь нар'!FA276</f>
        <v>0</v>
      </c>
      <c r="G43" s="1"/>
      <c r="H43" s="1"/>
    </row>
    <row r="44" spans="1:12" ht="51" hidden="1" customHeight="1" x14ac:dyDescent="0.25">
      <c r="A44" s="108" t="s">
        <v>63</v>
      </c>
      <c r="B44" s="111"/>
      <c r="C44" s="111"/>
      <c r="D44" s="111"/>
      <c r="E44" s="112"/>
      <c r="F44" s="25">
        <f>'[7]УК ВР март нар'!DI276+'[7]УК ВР декабрь нар'!FB276</f>
        <v>8772.3837421129065</v>
      </c>
      <c r="G44" s="1"/>
      <c r="H44" s="1"/>
    </row>
    <row r="45" spans="1:12" ht="63.6" customHeight="1" x14ac:dyDescent="0.25">
      <c r="A45" s="94" t="s">
        <v>74</v>
      </c>
      <c r="B45" s="113"/>
      <c r="C45" s="113"/>
      <c r="D45" s="113"/>
      <c r="E45" s="114"/>
      <c r="F45" s="26">
        <f>SUM(F46:F54)</f>
        <v>237089.87679999997</v>
      </c>
      <c r="G45" s="1"/>
      <c r="H45" s="1"/>
    </row>
    <row r="46" spans="1:12" ht="15.75" hidden="1" x14ac:dyDescent="0.25">
      <c r="A46" s="101" t="s">
        <v>20</v>
      </c>
      <c r="B46" s="102"/>
      <c r="C46" s="102"/>
      <c r="D46" s="102"/>
      <c r="E46" s="103"/>
      <c r="F46" s="25">
        <f>'[7]УК ВР декабрь нар'!GO276+'[7]УК ВР декабрь нар'!GP276</f>
        <v>233920.74999999997</v>
      </c>
      <c r="G46" s="1"/>
      <c r="H46" s="1"/>
      <c r="L46" s="39"/>
    </row>
    <row r="47" spans="1:12" ht="15.75" hidden="1" x14ac:dyDescent="0.25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107" t="s">
        <v>21</v>
      </c>
      <c r="B48" s="107"/>
      <c r="C48" s="107"/>
      <c r="D48" s="107"/>
      <c r="E48" s="100"/>
      <c r="F48" s="25"/>
      <c r="G48" s="1"/>
      <c r="H48" s="1"/>
    </row>
    <row r="49" spans="1:15" ht="15.75" hidden="1" x14ac:dyDescent="0.25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107" t="s">
        <v>22</v>
      </c>
      <c r="B50" s="107"/>
      <c r="C50" s="107"/>
      <c r="D50" s="107"/>
      <c r="E50" s="100"/>
      <c r="F50" s="25"/>
      <c r="G50" s="1"/>
      <c r="H50" s="1"/>
    </row>
    <row r="51" spans="1:15" ht="15.75" hidden="1" x14ac:dyDescent="0.25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107" t="s">
        <v>18</v>
      </c>
      <c r="B52" s="107"/>
      <c r="C52" s="107"/>
      <c r="D52" s="107"/>
      <c r="E52" s="100"/>
      <c r="F52" s="25"/>
      <c r="G52" s="1"/>
      <c r="H52" s="1"/>
    </row>
    <row r="53" spans="1:15" ht="15.75" hidden="1" x14ac:dyDescent="0.25">
      <c r="A53" s="100" t="s">
        <v>19</v>
      </c>
      <c r="B53" s="95"/>
      <c r="C53" s="95"/>
      <c r="D53" s="95"/>
      <c r="E53" s="95"/>
      <c r="F53" s="25">
        <f>'[7]УК ВР декабрь нар'!GR276+'[7]УК ВР декабрь нар'!GS276+'[7]УК ВР декабрь нар'!GT276+'[7]УК ВР декабрь нар'!GU276+'[7]УК ВР декабрь нар'!GV276+'[7]УК ВР декабрь нар'!GW276+'[7]УК ВР декабрь нар'!GX276+'[7]УК ВР декабрь нар'!GY276+'[7]УК ВР декабрь нар'!GZ276</f>
        <v>3169.1267999999986</v>
      </c>
      <c r="G53" s="1"/>
      <c r="H53" s="1"/>
    </row>
    <row r="54" spans="1:15" ht="15.75" hidden="1" x14ac:dyDescent="0.25">
      <c r="A54" s="108" t="s">
        <v>64</v>
      </c>
      <c r="B54" s="111"/>
      <c r="C54" s="111"/>
      <c r="D54" s="111"/>
      <c r="E54" s="112"/>
      <c r="F54" s="25"/>
      <c r="G54" s="1"/>
      <c r="H54" s="1"/>
    </row>
    <row r="55" spans="1:15" ht="15.6" hidden="1" customHeight="1" x14ac:dyDescent="0.25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97" t="s">
        <v>75</v>
      </c>
      <c r="B56" s="98"/>
      <c r="C56" s="98"/>
      <c r="D56" s="98"/>
      <c r="E56" s="99"/>
      <c r="F56" s="26">
        <f>F31+F38+F45+F55</f>
        <v>1192536.0339337278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138442.54999999999</v>
      </c>
      <c r="G57" s="1"/>
      <c r="H57" s="1"/>
    </row>
    <row r="58" spans="1:15" ht="15.75" x14ac:dyDescent="0.25">
      <c r="A58" s="100" t="s">
        <v>23</v>
      </c>
      <c r="B58" s="95"/>
      <c r="C58" s="95"/>
      <c r="D58" s="95"/>
      <c r="E58" s="95"/>
      <c r="F58" s="25">
        <v>42157.440000000002</v>
      </c>
      <c r="G58" s="1"/>
      <c r="H58" s="1"/>
    </row>
    <row r="59" spans="1:15" ht="15.75" x14ac:dyDescent="0.25">
      <c r="A59" s="100" t="s">
        <v>24</v>
      </c>
      <c r="B59" s="95"/>
      <c r="C59" s="95"/>
      <c r="D59" s="95"/>
      <c r="E59" s="95"/>
      <c r="F59" s="25">
        <v>96285.11</v>
      </c>
      <c r="G59" s="1"/>
      <c r="H59" s="1"/>
    </row>
    <row r="60" spans="1:15" ht="18" hidden="1" customHeight="1" x14ac:dyDescent="0.25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75" x14ac:dyDescent="0.25">
      <c r="A61" s="104" t="s">
        <v>67</v>
      </c>
      <c r="B61" s="104"/>
      <c r="C61" s="104"/>
      <c r="D61" s="104"/>
      <c r="E61" s="104"/>
      <c r="F61" s="26">
        <f>F56+F57</f>
        <v>1330978.5839337278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1249579.18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1206880.69</v>
      </c>
      <c r="G63" s="1"/>
      <c r="H63" s="28"/>
    </row>
    <row r="64" spans="1:15" ht="15.75" x14ac:dyDescent="0.25">
      <c r="A64" s="93" t="s">
        <v>90</v>
      </c>
      <c r="B64" s="93"/>
      <c r="C64" s="93"/>
      <c r="D64" s="93"/>
      <c r="E64" s="93"/>
      <c r="F64" s="26">
        <f>F30+F62-F61</f>
        <v>1001211.6486236081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91</v>
      </c>
      <c r="B68" s="139"/>
      <c r="C68" s="139"/>
      <c r="D68" s="139"/>
      <c r="E68" s="139"/>
      <c r="F68" s="52">
        <f>F64-G17</f>
        <v>721774.16862360807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71</vt:lpstr>
      <vt:lpstr>Кузнецкая 71(2019)</vt:lpstr>
      <vt:lpstr>Кузнецкая 71(2020)</vt:lpstr>
      <vt:lpstr>Кузнецкая 71(2021)</vt:lpstr>
      <vt:lpstr>Кузнецкая 71(2022)</vt:lpstr>
      <vt:lpstr>Кузнецкая 71(2023)</vt:lpstr>
      <vt:lpstr>'Кузнецкая 71'!Область_печати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2023-03-28T14:03:08Z</cp:lastPrinted>
  <dcterms:created xsi:type="dcterms:W3CDTF">2013-05-24T09:13:10Z</dcterms:created>
  <dcterms:modified xsi:type="dcterms:W3CDTF">2024-05-20T08:43:43Z</dcterms:modified>
</cp:coreProperties>
</file>